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B4E69EF5-3FAD-4424-BA47-1B9E62F31F2E}" xr6:coauthVersionLast="47" xr6:coauthVersionMax="47" xr10:uidLastSave="{00000000-0000-0000-0000-000000000000}"/>
  <bookViews>
    <workbookView xWindow="-120" yWindow="-120" windowWidth="29040" windowHeight="15720" tabRatio="769" xr2:uid="{00000000-000D-0000-FFFF-FFFF00000000}"/>
  </bookViews>
  <sheets>
    <sheet name="LEES DIT" sheetId="13" r:id="rId1"/>
    <sheet name="Formules Rente" sheetId="9" r:id="rId2"/>
    <sheet name="TW en HW" sheetId="3" r:id="rId3"/>
    <sheet name="TW model Jaar" sheetId="4" r:id="rId4"/>
    <sheet name="TW model Maand" sheetId="5" r:id="rId5"/>
    <sheet name="BET model Jaar" sheetId="6" r:id="rId6"/>
    <sheet name="BET model Maand" sheetId="7" r:id="rId7"/>
    <sheet name="Andere Rentefuncties" sheetId="8" r:id="rId8"/>
  </sheets>
  <externalReferences>
    <externalReference r:id="rId9"/>
  </externalReferences>
  <definedNames>
    <definedName name="btwHoog">0.21</definedName>
    <definedName name="btwLaag">0.06</definedName>
    <definedName name="Tarief">[1]Blad1!$C$2</definedName>
    <definedName name="Uur">[1]Blad1!$B$2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7" l="1"/>
  <c r="C14" i="7" s="1"/>
  <c r="B52" i="8"/>
  <c r="C11" i="6" l="1"/>
  <c r="C14" i="9" l="1"/>
  <c r="C11" i="9"/>
  <c r="C7" i="9"/>
  <c r="C3" i="9"/>
  <c r="B37" i="8"/>
  <c r="B35" i="8"/>
  <c r="B33" i="8"/>
  <c r="B31" i="8"/>
  <c r="B29" i="8"/>
  <c r="B27" i="8"/>
  <c r="B12" i="8"/>
  <c r="B10" i="8"/>
  <c r="B8" i="8"/>
  <c r="B6" i="8"/>
  <c r="B4" i="8"/>
  <c r="B2" i="8"/>
  <c r="C14" i="6"/>
  <c r="C18" i="6"/>
  <c r="C17" i="6"/>
  <c r="C16" i="6"/>
  <c r="C19" i="6" s="1"/>
  <c r="E13" i="6"/>
  <c r="E11" i="6"/>
  <c r="C15" i="5"/>
  <c r="C11" i="5"/>
  <c r="C15" i="4"/>
  <c r="C11" i="4"/>
  <c r="B38" i="3"/>
  <c r="B36" i="3"/>
  <c r="B33" i="3"/>
  <c r="B30" i="3"/>
  <c r="B27" i="3"/>
  <c r="B25" i="3"/>
  <c r="B24" i="3"/>
  <c r="B19" i="3"/>
  <c r="B18" i="3"/>
  <c r="B15" i="3"/>
  <c r="B13" i="3"/>
  <c r="B8" i="3"/>
  <c r="B6" i="3"/>
  <c r="B4" i="3"/>
  <c r="C20" i="6" l="1"/>
</calcChain>
</file>

<file path=xl/sharedStrings.xml><?xml version="1.0" encoding="utf-8"?>
<sst xmlns="http://schemas.openxmlformats.org/spreadsheetml/2006/main" count="162" uniqueCount="118">
  <si>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</si>
  <si>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</si>
  <si>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</si>
  <si>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</si>
  <si>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</si>
  <si>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</si>
  <si>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</si>
  <si>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</si>
  <si>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functie TW</t>
  </si>
  <si>
    <t>betalen</t>
  </si>
  <si>
    <t>rente</t>
  </si>
  <si>
    <t>waarde na</t>
  </si>
  <si>
    <t>betalingen per termijn</t>
  </si>
  <si>
    <t>startkapitaal</t>
  </si>
  <si>
    <t>0 of niets = eind van de termijn</t>
  </si>
  <si>
    <t>1 = begin van de termijn</t>
  </si>
  <si>
    <t>Eindbedrag</t>
  </si>
  <si>
    <t>=TW(5%;10;-1000;-10000;1)</t>
  </si>
  <si>
    <t>10 jaar</t>
  </si>
  <si>
    <t>=TW(10%; 3; ; -5000)</t>
  </si>
  <si>
    <t>3 jaar</t>
  </si>
  <si>
    <t>=TW(5%;10;-100;-10000;1)</t>
  </si>
  <si>
    <t>Resterende schuld na</t>
  </si>
  <si>
    <t>schuld</t>
  </si>
  <si>
    <t>Resterende schuld</t>
  </si>
  <si>
    <t>=TW(10%/12; 3*12; -100; 5000)</t>
  </si>
  <si>
    <t>10% / 12</t>
  </si>
  <si>
    <t>3 * 12 maanden</t>
  </si>
  <si>
    <t>Betaalde rente na afbetalen schuld</t>
  </si>
  <si>
    <t>=TW(10%/12; 4*12; -100; 4800)</t>
  </si>
  <si>
    <t>4 * 12 maanden</t>
  </si>
  <si>
    <t>=TW(5%;3;0;-10000;1)</t>
  </si>
  <si>
    <t>=10000*(1+5%)^3</t>
  </si>
  <si>
    <t>functie HW</t>
  </si>
  <si>
    <t>doelkapitaal</t>
  </si>
  <si>
    <t>Eerste inleg</t>
  </si>
  <si>
    <t>=HW(5%; 3; 0;10000)</t>
  </si>
  <si>
    <t>=10000/(1+5%)^3</t>
  </si>
  <si>
    <t>=HW(5%; 3; -100;10000)</t>
  </si>
  <si>
    <t>stortingen per jaar</t>
  </si>
  <si>
    <t>=HW(5%/12; 3*12; -100;10000)</t>
  </si>
  <si>
    <t>5% / 12</t>
  </si>
  <si>
    <t>stortingen per maand</t>
  </si>
  <si>
    <t>=HW(5%;10;-100;17610;1)</t>
  </si>
  <si>
    <t>=HW(10%; 3; ; A35)</t>
  </si>
  <si>
    <t>invoeren in A38</t>
  </si>
  <si>
    <t>=HW(10%/12; 25*12; 0;1000000)</t>
  </si>
  <si>
    <t>25 * 12 maanden</t>
  </si>
  <si>
    <t>Rente is</t>
  </si>
  <si>
    <t>per jaar</t>
  </si>
  <si>
    <t>Looptijd</t>
  </si>
  <si>
    <t>jaar</t>
  </si>
  <si>
    <t>Jaarlijkse stortingen</t>
  </si>
  <si>
    <t>Eenmalige inleg</t>
  </si>
  <si>
    <t>Opbrengst</t>
  </si>
  <si>
    <t>Maandelijkse stortingen</t>
  </si>
  <si>
    <t>Rente</t>
  </si>
  <si>
    <t>Aantal jaren</t>
  </si>
  <si>
    <t>Beginkapitaal</t>
  </si>
  <si>
    <t>Doelkapitaal</t>
  </si>
  <si>
    <t>Jaarlijkse betalingen:</t>
  </si>
  <si>
    <t>na 3 jaar</t>
  </si>
  <si>
    <t>na 2 jaar</t>
  </si>
  <si>
    <t>na 1 jaar</t>
  </si>
  <si>
    <t>Maandelijkse betalingen:</t>
  </si>
  <si>
    <t>=CUM.HOOFDSOM(5%/12;360;250000;1;12;0)</t>
  </si>
  <si>
    <t>totale aflossing in de opgegeven termijnen</t>
  </si>
  <si>
    <t>=CUM.RENTE(5%/12;360;250000;1;12;0)</t>
  </si>
  <si>
    <t>totale rente in de opgegeven termijnen</t>
  </si>
  <si>
    <t>=IBET(5%/12;12;24;10000)</t>
  </si>
  <si>
    <t>Geeft de te betalen rente voor een investering over een bepaalde termijn</t>
  </si>
  <si>
    <t>=ISBET(5%/12;12;24;10000)</t>
  </si>
  <si>
    <t>Geeft de rente die is betaald voor een bepaalde termijn van een investering</t>
  </si>
  <si>
    <t>=NHW(5%;500;500;500)</t>
  </si>
  <si>
    <t>Geeft de netto huidige waarde van een investering op basis van periodieke betalingen en inkomsten</t>
  </si>
  <si>
    <t>=NHW2(5%;E14:E25;D14:D25)</t>
  </si>
  <si>
    <t>Geeft de huidige nettowaarde op basis van een betalingsschema van cashflows</t>
  </si>
  <si>
    <t>betalingen:</t>
  </si>
  <si>
    <t>=NOMINALE.RENTE(5%;12)</t>
  </si>
  <si>
    <t>Geeft de nominale rente per jaar</t>
  </si>
  <si>
    <t>=NPER(5%;100;10000;0;1)</t>
  </si>
  <si>
    <t>Geeft het aantal termijnen dat moet worden betaald van een investering</t>
  </si>
  <si>
    <t>=PBET(5%;1;60;10000)</t>
  </si>
  <si>
    <t>Geeft de afbetaling op de hoofdsom voor een bepaalde termijn</t>
  </si>
  <si>
    <t>=RENTE(5;-1000;6000)</t>
  </si>
  <si>
    <t>Geeft het periodieke rentepercentage voor een lening of investering</t>
  </si>
  <si>
    <t>=RENTE(30*12;-1342;250000)*12</t>
  </si>
  <si>
    <t>=TOEK.WAARDE2(10000;D39:D50)</t>
  </si>
  <si>
    <t>Geeft de toekomstige waarde van een hoofdsom na het toepassen van een reeks samengestelde rentes</t>
  </si>
  <si>
    <t>Geeft het bedrag dat op de vervaldatum wordt uitgekeerd voor een volgestort waardepapier</t>
  </si>
  <si>
    <t>inleg</t>
  </si>
  <si>
    <t>5 % rente</t>
  </si>
  <si>
    <t>doel</t>
  </si>
  <si>
    <t>Excel Tekst en Uitleg</t>
  </si>
  <si>
    <t>adviseren, ontwerpen, trainen</t>
  </si>
  <si>
    <t>Wim de Groot</t>
  </si>
  <si>
    <t>denkt buiten de hokjes...</t>
  </si>
  <si>
    <t>=OPBRENGST("1-1-2010";"1-1-2020";1000;4%;2)</t>
  </si>
  <si>
    <t>formule: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</si>
  <si>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</si>
  <si>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</si>
  <si>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</si>
  <si>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</si>
  <si>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</si>
  <si>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</si>
  <si>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</si>
  <si>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</si>
  <si>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</si>
  <si>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</si>
  <si>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</si>
  <si>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</si>
  <si>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</si>
  <si>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</si>
  <si>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</si>
  <si>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</si>
  <si>
    <t>zie formule in B33</t>
  </si>
  <si>
    <t>zie formule in B8</t>
  </si>
  <si>
    <t>argumenten: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</si>
</sst>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€&quot;#,##0_);[Red]\(&quot;€&quot;#,##0\)"/>
    <numFmt numFmtId="165" formatCode="_-* #,##0.00_-;_-* #,##0.00\-;_-* &quot;-&quot;??_-;_-@_-"/>
    <numFmt numFmtId="166" formatCode="_-* #,##0_-;_-* #,##0\-;_-* &quot;-&quot;??_-;_-@_-"/>
    <numFmt numFmtId="167" formatCode="&quot;€&quot;\ #,##0_-;[Red]&quot;€&quot;\ #,##0\-"/>
    <numFmt numFmtId="168" formatCode="&quot;€&quot;\ #,##0.00_-;[Red]&quot;€&quot;\ #,##0.00\-"/>
    <numFmt numFmtId="169" formatCode="0.0%"/>
    <numFmt numFmtId="170" formatCode="#.00,;\-#,##0.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6" fillId="0" borderId="0" xfId="5" applyFont="1" applyAlignment="1">
      <alignment horizontal="right"/>
    </xf>
    <xf numFmtId="0" fontId="7" fillId="0" borderId="0" xfId="5" applyFont="1" applyAlignment="1">
      <alignment horizontal="right"/>
    </xf>
    <xf numFmtId="0" fontId="6" fillId="0" borderId="0" xfId="5" applyFont="1"/>
    <xf numFmtId="0" fontId="6" fillId="0" borderId="0" xfId="5" applyFont="1" applyAlignment="1">
      <alignment horizontal="center"/>
    </xf>
    <xf numFmtId="164" fontId="6" fillId="0" borderId="0" xfId="5" applyNumberFormat="1" applyFont="1" applyAlignment="1">
      <alignment horizontal="right"/>
    </xf>
    <xf numFmtId="164" fontId="6" fillId="0" borderId="0" xfId="5" quotePrefix="1" applyNumberFormat="1" applyFont="1" applyAlignment="1">
      <alignment horizontal="left"/>
    </xf>
    <xf numFmtId="9" fontId="6" fillId="0" borderId="0" xfId="5" applyNumberFormat="1" applyFont="1" applyAlignment="1">
      <alignment horizontal="center"/>
    </xf>
    <xf numFmtId="3" fontId="6" fillId="0" borderId="0" xfId="5" applyNumberFormat="1" applyFont="1" applyAlignment="1">
      <alignment horizontal="center"/>
    </xf>
    <xf numFmtId="164" fontId="6" fillId="0" borderId="0" xfId="5" applyNumberFormat="1" applyFont="1" applyAlignment="1">
      <alignment horizontal="left"/>
    </xf>
    <xf numFmtId="0" fontId="6" fillId="0" borderId="0" xfId="5" applyFont="1" applyAlignment="1">
      <alignment horizontal="left"/>
    </xf>
    <xf numFmtId="164" fontId="6" fillId="0" borderId="0" xfId="5" quotePrefix="1" applyNumberFormat="1" applyFont="1"/>
    <xf numFmtId="164" fontId="6" fillId="0" borderId="0" xfId="6" quotePrefix="1" applyNumberFormat="1" applyFont="1" applyAlignment="1">
      <alignment horizontal="right"/>
    </xf>
    <xf numFmtId="164" fontId="6" fillId="0" borderId="0" xfId="6" quotePrefix="1" applyNumberFormat="1" applyFont="1" applyAlignment="1">
      <alignment horizontal="left"/>
    </xf>
    <xf numFmtId="3" fontId="6" fillId="0" borderId="0" xfId="5" quotePrefix="1" applyNumberFormat="1" applyFont="1"/>
    <xf numFmtId="3" fontId="6" fillId="0" borderId="0" xfId="5" applyNumberFormat="1" applyFont="1"/>
    <xf numFmtId="166" fontId="6" fillId="0" borderId="0" xfId="6" applyNumberFormat="1" applyFont="1"/>
    <xf numFmtId="167" fontId="6" fillId="0" borderId="0" xfId="5" applyNumberFormat="1" applyFont="1"/>
    <xf numFmtId="168" fontId="6" fillId="0" borderId="0" xfId="5" applyNumberFormat="1" applyFont="1"/>
    <xf numFmtId="3" fontId="6" fillId="0" borderId="0" xfId="5" applyNumberFormat="1" applyFont="1" applyAlignment="1">
      <alignment horizontal="right"/>
    </xf>
    <xf numFmtId="16" fontId="6" fillId="0" borderId="1" xfId="5" applyNumberFormat="1" applyFont="1" applyBorder="1"/>
    <xf numFmtId="0" fontId="6" fillId="0" borderId="3" xfId="5" applyFont="1" applyBorder="1"/>
    <xf numFmtId="16" fontId="6" fillId="0" borderId="4" xfId="5" applyNumberFormat="1" applyFont="1" applyBorder="1"/>
    <xf numFmtId="0" fontId="6" fillId="0" borderId="5" xfId="5" applyFont="1" applyBorder="1"/>
    <xf numFmtId="16" fontId="6" fillId="0" borderId="10" xfId="5" applyNumberFormat="1" applyFont="1" applyBorder="1"/>
    <xf numFmtId="0" fontId="6" fillId="0" borderId="12" xfId="5" applyFont="1" applyBorder="1"/>
    <xf numFmtId="10" fontId="6" fillId="0" borderId="0" xfId="7" applyNumberFormat="1" applyFont="1"/>
    <xf numFmtId="10" fontId="6" fillId="0" borderId="0" xfId="7" quotePrefix="1" applyNumberFormat="1" applyFont="1"/>
    <xf numFmtId="16" fontId="6" fillId="0" borderId="0" xfId="5" applyNumberFormat="1" applyFont="1"/>
    <xf numFmtId="9" fontId="6" fillId="0" borderId="14" xfId="5" applyNumberFormat="1" applyFont="1" applyBorder="1"/>
    <xf numFmtId="9" fontId="6" fillId="0" borderId="15" xfId="5" applyNumberFormat="1" applyFont="1" applyBorder="1"/>
    <xf numFmtId="9" fontId="6" fillId="0" borderId="16" xfId="5" applyNumberFormat="1" applyFont="1" applyBorder="1"/>
    <xf numFmtId="0" fontId="6" fillId="0" borderId="0" xfId="5" quotePrefix="1" applyFont="1"/>
    <xf numFmtId="0" fontId="6" fillId="5" borderId="0" xfId="5" applyFont="1" applyFill="1"/>
    <xf numFmtId="0" fontId="6" fillId="5" borderId="0" xfId="5" applyFont="1" applyFill="1" applyAlignment="1">
      <alignment horizontal="right"/>
    </xf>
    <xf numFmtId="0" fontId="6" fillId="5" borderId="1" xfId="5" applyFont="1" applyFill="1" applyBorder="1" applyAlignment="1">
      <alignment horizontal="right"/>
    </xf>
    <xf numFmtId="0" fontId="6" fillId="5" borderId="2" xfId="5" applyFont="1" applyFill="1" applyBorder="1"/>
    <xf numFmtId="0" fontId="6" fillId="5" borderId="3" xfId="5" applyFont="1" applyFill="1" applyBorder="1"/>
    <xf numFmtId="0" fontId="6" fillId="5" borderId="4" xfId="5" applyFont="1" applyFill="1" applyBorder="1" applyAlignment="1">
      <alignment horizontal="right"/>
    </xf>
    <xf numFmtId="0" fontId="6" fillId="5" borderId="5" xfId="5" applyFont="1" applyFill="1" applyBorder="1"/>
    <xf numFmtId="0" fontId="6" fillId="5" borderId="10" xfId="5" applyFont="1" applyFill="1" applyBorder="1" applyAlignment="1">
      <alignment horizontal="right"/>
    </xf>
    <xf numFmtId="0" fontId="6" fillId="5" borderId="11" xfId="5" applyFont="1" applyFill="1" applyBorder="1"/>
    <xf numFmtId="0" fontId="6" fillId="5" borderId="12" xfId="5" applyFont="1" applyFill="1" applyBorder="1"/>
    <xf numFmtId="0" fontId="6" fillId="6" borderId="0" xfId="5" applyFont="1" applyFill="1"/>
    <xf numFmtId="0" fontId="6" fillId="6" borderId="0" xfId="5" applyFont="1" applyFill="1" applyAlignment="1">
      <alignment horizontal="right"/>
    </xf>
    <xf numFmtId="0" fontId="6" fillId="5" borderId="0" xfId="5" applyFont="1" applyFill="1" applyAlignment="1">
      <alignment horizontal="left"/>
    </xf>
    <xf numFmtId="0" fontId="6" fillId="5" borderId="1" xfId="5" applyFont="1" applyFill="1" applyBorder="1"/>
    <xf numFmtId="0" fontId="6" fillId="5" borderId="10" xfId="5" applyFont="1" applyFill="1" applyBorder="1"/>
    <xf numFmtId="9" fontId="6" fillId="0" borderId="13" xfId="7" applyFont="1" applyFill="1" applyBorder="1" applyAlignment="1">
      <alignment horizontal="center"/>
    </xf>
    <xf numFmtId="0" fontId="6" fillId="5" borderId="0" xfId="5" applyFont="1" applyFill="1" applyAlignment="1">
      <alignment horizontal="center"/>
    </xf>
    <xf numFmtId="0" fontId="6" fillId="0" borderId="13" xfId="5" applyFont="1" applyBorder="1" applyAlignment="1">
      <alignment horizontal="center"/>
    </xf>
    <xf numFmtId="166" fontId="6" fillId="0" borderId="13" xfId="6" applyNumberFormat="1" applyFont="1" applyFill="1" applyBorder="1" applyAlignment="1">
      <alignment horizontal="center"/>
    </xf>
    <xf numFmtId="170" fontId="7" fillId="0" borderId="13" xfId="5" applyNumberFormat="1" applyFont="1" applyBorder="1" applyAlignment="1">
      <alignment horizontal="center"/>
    </xf>
    <xf numFmtId="3" fontId="6" fillId="5" borderId="0" xfId="5" applyNumberFormat="1" applyFont="1" applyFill="1" applyAlignment="1">
      <alignment horizontal="right"/>
    </xf>
    <xf numFmtId="3" fontId="6" fillId="5" borderId="11" xfId="5" applyNumberFormat="1" applyFont="1" applyFill="1" applyBorder="1" applyAlignment="1">
      <alignment horizontal="right"/>
    </xf>
    <xf numFmtId="3" fontId="7" fillId="5" borderId="13" xfId="5" applyNumberFormat="1" applyFont="1" applyFill="1" applyBorder="1" applyAlignment="1">
      <alignment horizontal="center"/>
    </xf>
    <xf numFmtId="166" fontId="6" fillId="0" borderId="0" xfId="6" applyNumberFormat="1" applyFont="1" applyAlignment="1">
      <alignment horizontal="right"/>
    </xf>
    <xf numFmtId="166" fontId="6" fillId="0" borderId="13" xfId="6" applyNumberFormat="1" applyFont="1" applyBorder="1"/>
    <xf numFmtId="166" fontId="6" fillId="0" borderId="0" xfId="6" applyNumberFormat="1" applyFont="1" applyAlignment="1">
      <alignment horizontal="center"/>
    </xf>
    <xf numFmtId="0" fontId="6" fillId="6" borderId="0" xfId="5" applyFont="1" applyFill="1" applyAlignment="1">
      <alignment horizontal="center"/>
    </xf>
    <xf numFmtId="0" fontId="6" fillId="5" borderId="2" xfId="5" applyFont="1" applyFill="1" applyBorder="1" applyAlignment="1">
      <alignment horizontal="center"/>
    </xf>
    <xf numFmtId="10" fontId="6" fillId="0" borderId="13" xfId="11" applyNumberFormat="1" applyFont="1" applyFill="1" applyBorder="1" applyAlignment="1">
      <alignment horizontal="center"/>
    </xf>
    <xf numFmtId="167" fontId="7" fillId="0" borderId="13" xfId="5" applyNumberFormat="1" applyFont="1" applyBorder="1" applyAlignment="1">
      <alignment horizontal="center"/>
    </xf>
    <xf numFmtId="167" fontId="6" fillId="5" borderId="11" xfId="5" applyNumberFormat="1" applyFont="1" applyFill="1" applyBorder="1" applyAlignment="1">
      <alignment horizontal="center"/>
    </xf>
    <xf numFmtId="167" fontId="6" fillId="5" borderId="13" xfId="5" applyNumberFormat="1" applyFont="1" applyFill="1" applyBorder="1" applyAlignment="1">
      <alignment horizontal="center"/>
    </xf>
    <xf numFmtId="167" fontId="6" fillId="6" borderId="0" xfId="5" applyNumberFormat="1" applyFont="1" applyFill="1" applyAlignment="1">
      <alignment horizontal="center"/>
    </xf>
    <xf numFmtId="169" fontId="6" fillId="0" borderId="13" xfId="7" applyNumberFormat="1" applyFont="1" applyFill="1" applyBorder="1" applyAlignment="1">
      <alignment horizontal="center"/>
    </xf>
    <xf numFmtId="167" fontId="7" fillId="5" borderId="13" xfId="5" applyNumberFormat="1" applyFont="1" applyFill="1" applyBorder="1" applyAlignment="1">
      <alignment horizontal="center"/>
    </xf>
    <xf numFmtId="170" fontId="7" fillId="5" borderId="13" xfId="5" applyNumberFormat="1" applyFont="1" applyFill="1" applyBorder="1" applyAlignment="1">
      <alignment horizontal="center"/>
    </xf>
    <xf numFmtId="167" fontId="6" fillId="5" borderId="0" xfId="5" applyNumberFormat="1" applyFont="1" applyFill="1" applyAlignment="1">
      <alignment horizontal="center"/>
    </xf>
    <xf numFmtId="3" fontId="6" fillId="5" borderId="0" xfId="5" applyNumberFormat="1" applyFont="1" applyFill="1" applyAlignment="1">
      <alignment horizontal="center"/>
    </xf>
    <xf numFmtId="10" fontId="6" fillId="0" borderId="13" xfId="7" applyNumberFormat="1" applyFont="1" applyFill="1" applyBorder="1" applyAlignment="1">
      <alignment horizontal="center"/>
    </xf>
    <xf numFmtId="3" fontId="6" fillId="0" borderId="13" xfId="6" applyNumberFormat="1" applyFont="1" applyFill="1" applyBorder="1" applyAlignment="1">
      <alignment horizontal="center"/>
    </xf>
    <xf numFmtId="0" fontId="2" fillId="7" borderId="0" xfId="1" applyFont="1" applyFill="1"/>
    <xf numFmtId="0" fontId="14" fillId="8" borderId="6" xfId="2" applyFont="1" applyFill="1" applyBorder="1" applyAlignment="1">
      <alignment horizontal="center" vertical="center"/>
    </xf>
    <xf numFmtId="0" fontId="2" fillId="7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5" fillId="4" borderId="8" xfId="12" applyFont="1" applyFill="1" applyBorder="1" applyAlignment="1" applyProtection="1">
      <alignment horizontal="center"/>
    </xf>
    <xf numFmtId="1" fontId="6" fillId="6" borderId="0" xfId="5" applyNumberFormat="1" applyFont="1" applyFill="1" applyAlignment="1">
      <alignment horizontal="center"/>
    </xf>
    <xf numFmtId="0" fontId="3" fillId="3" borderId="0" xfId="14" quotePrefix="1" applyFill="1" applyBorder="1" applyAlignment="1" applyProtection="1">
      <alignment horizontal="left" indent="1"/>
    </xf>
    <xf numFmtId="0" fontId="5" fillId="3" borderId="17" xfId="14" applyFont="1" applyFill="1" applyBorder="1" applyAlignment="1" applyProtection="1">
      <alignment horizontal="center" vertical="center"/>
    </xf>
    <xf numFmtId="0" fontId="5" fillId="3" borderId="11" xfId="14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8" fillId="0" borderId="0" xfId="5" applyFont="1" applyAlignment="1">
      <alignment horizontal="center"/>
    </xf>
  </cellXfs>
  <cellStyles count="15">
    <cellStyle name="Hyperlink 2" xfId="3" xr:uid="{00000000-0005-0000-0000-000000000000}"/>
    <cellStyle name="Hyperlink 2 2" xfId="13" xr:uid="{0A8F91E6-57C9-4557-AF34-0B94A4B80167}"/>
    <cellStyle name="Hyperlink 2 2 2" xfId="14" xr:uid="{01F280CA-7A97-41C2-A3C6-727642713832}"/>
    <cellStyle name="Hyperlink 3" xfId="8" xr:uid="{00000000-0005-0000-0000-000001000000}"/>
    <cellStyle name="Hyperlink 3 2" xfId="12" xr:uid="{6483C381-C11E-44A8-9701-2001F21F37B9}"/>
    <cellStyle name="Hyperlink_#Auteursrecht" xfId="4" xr:uid="{00000000-0005-0000-0000-000002000000}"/>
    <cellStyle name="Komma 2" xfId="6" xr:uid="{00000000-0005-0000-0000-000003000000}"/>
    <cellStyle name="Komma 3" xfId="9" xr:uid="{00000000-0005-0000-0000-000004000000}"/>
    <cellStyle name="Procent" xfId="11" builtinId="5"/>
    <cellStyle name="Procent 2" xfId="7" xr:uid="{00000000-0005-0000-0000-000006000000}"/>
    <cellStyle name="Standaard" xfId="0" builtinId="0"/>
    <cellStyle name="Standaard 2" xfId="5" xr:uid="{00000000-0005-0000-0000-000008000000}"/>
    <cellStyle name="Standaard 3" xfId="10" xr:uid="{00000000-0005-0000-0000-000009000000}"/>
    <cellStyle name="Standaard_#Auteursrecht" xfId="1" xr:uid="{00000000-0005-0000-0000-00000A000000}"/>
    <cellStyle name="Standaard_Auteursrecht" xfId="2" xr:uid="{00000000-0005-0000-0000-00000B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D26519-23E4-4886-9434-5BC393363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2A574B0-CFB2-40DE-A363-DAE1E3E37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2649D-FF06-4DA0-8B19-7B40494A233B}">
  <sheetPr codeName="Blad9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98"/>
    <col min="2" max="2" width="1.140625" style="98" customWidth="1"/>
    <col min="3" max="3" width="3.7109375" style="98" customWidth="1"/>
    <col min="4" max="4" width="67.5703125" style="98" bestFit="1" customWidth="1"/>
    <col min="5" max="5" width="3.7109375" style="98" customWidth="1"/>
    <col min="6" max="6" width="1.140625" style="98" customWidth="1"/>
    <col min="7" max="7" width="9.140625" style="98"/>
    <col min="8" max="8" width="8.140625" style="98" customWidth="1"/>
    <col min="9" max="9" width="2.7109375" style="98" customWidth="1"/>
    <col min="10" max="12" width="9.140625" style="98"/>
    <col min="13" max="13" width="2.7109375" style="98" customWidth="1"/>
    <col min="14" max="258" width="9.140625" style="98"/>
    <col min="259" max="259" width="0.85546875" style="98" customWidth="1"/>
    <col min="260" max="260" width="3.7109375" style="98" customWidth="1"/>
    <col min="261" max="261" width="67.5703125" style="98" bestFit="1" customWidth="1"/>
    <col min="262" max="262" width="3.7109375" style="98" customWidth="1"/>
    <col min="263" max="263" width="0.85546875" style="98" customWidth="1"/>
    <col min="264" max="514" width="9.140625" style="98"/>
    <col min="515" max="515" width="0.85546875" style="98" customWidth="1"/>
    <col min="516" max="516" width="3.7109375" style="98" customWidth="1"/>
    <col min="517" max="517" width="67.5703125" style="98" bestFit="1" customWidth="1"/>
    <col min="518" max="518" width="3.7109375" style="98" customWidth="1"/>
    <col min="519" max="519" width="0.85546875" style="98" customWidth="1"/>
    <col min="520" max="770" width="9.140625" style="98"/>
    <col min="771" max="771" width="0.85546875" style="98" customWidth="1"/>
    <col min="772" max="772" width="3.7109375" style="98" customWidth="1"/>
    <col min="773" max="773" width="67.5703125" style="98" bestFit="1" customWidth="1"/>
    <col min="774" max="774" width="3.7109375" style="98" customWidth="1"/>
    <col min="775" max="775" width="0.85546875" style="98" customWidth="1"/>
    <col min="776" max="1026" width="9.140625" style="98"/>
    <col min="1027" max="1027" width="0.85546875" style="98" customWidth="1"/>
    <col min="1028" max="1028" width="3.7109375" style="98" customWidth="1"/>
    <col min="1029" max="1029" width="67.5703125" style="98" bestFit="1" customWidth="1"/>
    <col min="1030" max="1030" width="3.7109375" style="98" customWidth="1"/>
    <col min="1031" max="1031" width="0.85546875" style="98" customWidth="1"/>
    <col min="1032" max="1282" width="9.140625" style="98"/>
    <col min="1283" max="1283" width="0.85546875" style="98" customWidth="1"/>
    <col min="1284" max="1284" width="3.7109375" style="98" customWidth="1"/>
    <col min="1285" max="1285" width="67.5703125" style="98" bestFit="1" customWidth="1"/>
    <col min="1286" max="1286" width="3.7109375" style="98" customWidth="1"/>
    <col min="1287" max="1287" width="0.85546875" style="98" customWidth="1"/>
    <col min="1288" max="1538" width="9.140625" style="98"/>
    <col min="1539" max="1539" width="0.85546875" style="98" customWidth="1"/>
    <col min="1540" max="1540" width="3.7109375" style="98" customWidth="1"/>
    <col min="1541" max="1541" width="67.5703125" style="98" bestFit="1" customWidth="1"/>
    <col min="1542" max="1542" width="3.7109375" style="98" customWidth="1"/>
    <col min="1543" max="1543" width="0.85546875" style="98" customWidth="1"/>
    <col min="1544" max="1794" width="9.140625" style="98"/>
    <col min="1795" max="1795" width="0.85546875" style="98" customWidth="1"/>
    <col min="1796" max="1796" width="3.7109375" style="98" customWidth="1"/>
    <col min="1797" max="1797" width="67.5703125" style="98" bestFit="1" customWidth="1"/>
    <col min="1798" max="1798" width="3.7109375" style="98" customWidth="1"/>
    <col min="1799" max="1799" width="0.85546875" style="98" customWidth="1"/>
    <col min="1800" max="2050" width="9.140625" style="98"/>
    <col min="2051" max="2051" width="0.85546875" style="98" customWidth="1"/>
    <col min="2052" max="2052" width="3.7109375" style="98" customWidth="1"/>
    <col min="2053" max="2053" width="67.5703125" style="98" bestFit="1" customWidth="1"/>
    <col min="2054" max="2054" width="3.7109375" style="98" customWidth="1"/>
    <col min="2055" max="2055" width="0.85546875" style="98" customWidth="1"/>
    <col min="2056" max="2306" width="9.140625" style="98"/>
    <col min="2307" max="2307" width="0.85546875" style="98" customWidth="1"/>
    <col min="2308" max="2308" width="3.7109375" style="98" customWidth="1"/>
    <col min="2309" max="2309" width="67.5703125" style="98" bestFit="1" customWidth="1"/>
    <col min="2310" max="2310" width="3.7109375" style="98" customWidth="1"/>
    <col min="2311" max="2311" width="0.85546875" style="98" customWidth="1"/>
    <col min="2312" max="2562" width="9.140625" style="98"/>
    <col min="2563" max="2563" width="0.85546875" style="98" customWidth="1"/>
    <col min="2564" max="2564" width="3.7109375" style="98" customWidth="1"/>
    <col min="2565" max="2565" width="67.5703125" style="98" bestFit="1" customWidth="1"/>
    <col min="2566" max="2566" width="3.7109375" style="98" customWidth="1"/>
    <col min="2567" max="2567" width="0.85546875" style="98" customWidth="1"/>
    <col min="2568" max="2818" width="9.140625" style="98"/>
    <col min="2819" max="2819" width="0.85546875" style="98" customWidth="1"/>
    <col min="2820" max="2820" width="3.7109375" style="98" customWidth="1"/>
    <col min="2821" max="2821" width="67.5703125" style="98" bestFit="1" customWidth="1"/>
    <col min="2822" max="2822" width="3.7109375" style="98" customWidth="1"/>
    <col min="2823" max="2823" width="0.85546875" style="98" customWidth="1"/>
    <col min="2824" max="3074" width="9.140625" style="98"/>
    <col min="3075" max="3075" width="0.85546875" style="98" customWidth="1"/>
    <col min="3076" max="3076" width="3.7109375" style="98" customWidth="1"/>
    <col min="3077" max="3077" width="67.5703125" style="98" bestFit="1" customWidth="1"/>
    <col min="3078" max="3078" width="3.7109375" style="98" customWidth="1"/>
    <col min="3079" max="3079" width="0.85546875" style="98" customWidth="1"/>
    <col min="3080" max="3330" width="9.140625" style="98"/>
    <col min="3331" max="3331" width="0.85546875" style="98" customWidth="1"/>
    <col min="3332" max="3332" width="3.7109375" style="98" customWidth="1"/>
    <col min="3333" max="3333" width="67.5703125" style="98" bestFit="1" customWidth="1"/>
    <col min="3334" max="3334" width="3.7109375" style="98" customWidth="1"/>
    <col min="3335" max="3335" width="0.85546875" style="98" customWidth="1"/>
    <col min="3336" max="3586" width="9.140625" style="98"/>
    <col min="3587" max="3587" width="0.85546875" style="98" customWidth="1"/>
    <col min="3588" max="3588" width="3.7109375" style="98" customWidth="1"/>
    <col min="3589" max="3589" width="67.5703125" style="98" bestFit="1" customWidth="1"/>
    <col min="3590" max="3590" width="3.7109375" style="98" customWidth="1"/>
    <col min="3591" max="3591" width="0.85546875" style="98" customWidth="1"/>
    <col min="3592" max="3842" width="9.140625" style="98"/>
    <col min="3843" max="3843" width="0.85546875" style="98" customWidth="1"/>
    <col min="3844" max="3844" width="3.7109375" style="98" customWidth="1"/>
    <col min="3845" max="3845" width="67.5703125" style="98" bestFit="1" customWidth="1"/>
    <col min="3846" max="3846" width="3.7109375" style="98" customWidth="1"/>
    <col min="3847" max="3847" width="0.85546875" style="98" customWidth="1"/>
    <col min="3848" max="4098" width="9.140625" style="98"/>
    <col min="4099" max="4099" width="0.85546875" style="98" customWidth="1"/>
    <col min="4100" max="4100" width="3.7109375" style="98" customWidth="1"/>
    <col min="4101" max="4101" width="67.5703125" style="98" bestFit="1" customWidth="1"/>
    <col min="4102" max="4102" width="3.7109375" style="98" customWidth="1"/>
    <col min="4103" max="4103" width="0.85546875" style="98" customWidth="1"/>
    <col min="4104" max="4354" width="9.140625" style="98"/>
    <col min="4355" max="4355" width="0.85546875" style="98" customWidth="1"/>
    <col min="4356" max="4356" width="3.7109375" style="98" customWidth="1"/>
    <col min="4357" max="4357" width="67.5703125" style="98" bestFit="1" customWidth="1"/>
    <col min="4358" max="4358" width="3.7109375" style="98" customWidth="1"/>
    <col min="4359" max="4359" width="0.85546875" style="98" customWidth="1"/>
    <col min="4360" max="4610" width="9.140625" style="98"/>
    <col min="4611" max="4611" width="0.85546875" style="98" customWidth="1"/>
    <col min="4612" max="4612" width="3.7109375" style="98" customWidth="1"/>
    <col min="4613" max="4613" width="67.5703125" style="98" bestFit="1" customWidth="1"/>
    <col min="4614" max="4614" width="3.7109375" style="98" customWidth="1"/>
    <col min="4615" max="4615" width="0.85546875" style="98" customWidth="1"/>
    <col min="4616" max="4866" width="9.140625" style="98"/>
    <col min="4867" max="4867" width="0.85546875" style="98" customWidth="1"/>
    <col min="4868" max="4868" width="3.7109375" style="98" customWidth="1"/>
    <col min="4869" max="4869" width="67.5703125" style="98" bestFit="1" customWidth="1"/>
    <col min="4870" max="4870" width="3.7109375" style="98" customWidth="1"/>
    <col min="4871" max="4871" width="0.85546875" style="98" customWidth="1"/>
    <col min="4872" max="5122" width="9.140625" style="98"/>
    <col min="5123" max="5123" width="0.85546875" style="98" customWidth="1"/>
    <col min="5124" max="5124" width="3.7109375" style="98" customWidth="1"/>
    <col min="5125" max="5125" width="67.5703125" style="98" bestFit="1" customWidth="1"/>
    <col min="5126" max="5126" width="3.7109375" style="98" customWidth="1"/>
    <col min="5127" max="5127" width="0.85546875" style="98" customWidth="1"/>
    <col min="5128" max="5378" width="9.140625" style="98"/>
    <col min="5379" max="5379" width="0.85546875" style="98" customWidth="1"/>
    <col min="5380" max="5380" width="3.7109375" style="98" customWidth="1"/>
    <col min="5381" max="5381" width="67.5703125" style="98" bestFit="1" customWidth="1"/>
    <col min="5382" max="5382" width="3.7109375" style="98" customWidth="1"/>
    <col min="5383" max="5383" width="0.85546875" style="98" customWidth="1"/>
    <col min="5384" max="5634" width="9.140625" style="98"/>
    <col min="5635" max="5635" width="0.85546875" style="98" customWidth="1"/>
    <col min="5636" max="5636" width="3.7109375" style="98" customWidth="1"/>
    <col min="5637" max="5637" width="67.5703125" style="98" bestFit="1" customWidth="1"/>
    <col min="5638" max="5638" width="3.7109375" style="98" customWidth="1"/>
    <col min="5639" max="5639" width="0.85546875" style="98" customWidth="1"/>
    <col min="5640" max="5890" width="9.140625" style="98"/>
    <col min="5891" max="5891" width="0.85546875" style="98" customWidth="1"/>
    <col min="5892" max="5892" width="3.7109375" style="98" customWidth="1"/>
    <col min="5893" max="5893" width="67.5703125" style="98" bestFit="1" customWidth="1"/>
    <col min="5894" max="5894" width="3.7109375" style="98" customWidth="1"/>
    <col min="5895" max="5895" width="0.85546875" style="98" customWidth="1"/>
    <col min="5896" max="6146" width="9.140625" style="98"/>
    <col min="6147" max="6147" width="0.85546875" style="98" customWidth="1"/>
    <col min="6148" max="6148" width="3.7109375" style="98" customWidth="1"/>
    <col min="6149" max="6149" width="67.5703125" style="98" bestFit="1" customWidth="1"/>
    <col min="6150" max="6150" width="3.7109375" style="98" customWidth="1"/>
    <col min="6151" max="6151" width="0.85546875" style="98" customWidth="1"/>
    <col min="6152" max="6402" width="9.140625" style="98"/>
    <col min="6403" max="6403" width="0.85546875" style="98" customWidth="1"/>
    <col min="6404" max="6404" width="3.7109375" style="98" customWidth="1"/>
    <col min="6405" max="6405" width="67.5703125" style="98" bestFit="1" customWidth="1"/>
    <col min="6406" max="6406" width="3.7109375" style="98" customWidth="1"/>
    <col min="6407" max="6407" width="0.85546875" style="98" customWidth="1"/>
    <col min="6408" max="6658" width="9.140625" style="98"/>
    <col min="6659" max="6659" width="0.85546875" style="98" customWidth="1"/>
    <col min="6660" max="6660" width="3.7109375" style="98" customWidth="1"/>
    <col min="6661" max="6661" width="67.5703125" style="98" bestFit="1" customWidth="1"/>
    <col min="6662" max="6662" width="3.7109375" style="98" customWidth="1"/>
    <col min="6663" max="6663" width="0.85546875" style="98" customWidth="1"/>
    <col min="6664" max="6914" width="9.140625" style="98"/>
    <col min="6915" max="6915" width="0.85546875" style="98" customWidth="1"/>
    <col min="6916" max="6916" width="3.7109375" style="98" customWidth="1"/>
    <col min="6917" max="6917" width="67.5703125" style="98" bestFit="1" customWidth="1"/>
    <col min="6918" max="6918" width="3.7109375" style="98" customWidth="1"/>
    <col min="6919" max="6919" width="0.85546875" style="98" customWidth="1"/>
    <col min="6920" max="7170" width="9.140625" style="98"/>
    <col min="7171" max="7171" width="0.85546875" style="98" customWidth="1"/>
    <col min="7172" max="7172" width="3.7109375" style="98" customWidth="1"/>
    <col min="7173" max="7173" width="67.5703125" style="98" bestFit="1" customWidth="1"/>
    <col min="7174" max="7174" width="3.7109375" style="98" customWidth="1"/>
    <col min="7175" max="7175" width="0.85546875" style="98" customWidth="1"/>
    <col min="7176" max="7426" width="9.140625" style="98"/>
    <col min="7427" max="7427" width="0.85546875" style="98" customWidth="1"/>
    <col min="7428" max="7428" width="3.7109375" style="98" customWidth="1"/>
    <col min="7429" max="7429" width="67.5703125" style="98" bestFit="1" customWidth="1"/>
    <col min="7430" max="7430" width="3.7109375" style="98" customWidth="1"/>
    <col min="7431" max="7431" width="0.85546875" style="98" customWidth="1"/>
    <col min="7432" max="7682" width="9.140625" style="98"/>
    <col min="7683" max="7683" width="0.85546875" style="98" customWidth="1"/>
    <col min="7684" max="7684" width="3.7109375" style="98" customWidth="1"/>
    <col min="7685" max="7685" width="67.5703125" style="98" bestFit="1" customWidth="1"/>
    <col min="7686" max="7686" width="3.7109375" style="98" customWidth="1"/>
    <col min="7687" max="7687" width="0.85546875" style="98" customWidth="1"/>
    <col min="7688" max="7938" width="9.140625" style="98"/>
    <col min="7939" max="7939" width="0.85546875" style="98" customWidth="1"/>
    <col min="7940" max="7940" width="3.7109375" style="98" customWidth="1"/>
    <col min="7941" max="7941" width="67.5703125" style="98" bestFit="1" customWidth="1"/>
    <col min="7942" max="7942" width="3.7109375" style="98" customWidth="1"/>
    <col min="7943" max="7943" width="0.85546875" style="98" customWidth="1"/>
    <col min="7944" max="8194" width="9.140625" style="98"/>
    <col min="8195" max="8195" width="0.85546875" style="98" customWidth="1"/>
    <col min="8196" max="8196" width="3.7109375" style="98" customWidth="1"/>
    <col min="8197" max="8197" width="67.5703125" style="98" bestFit="1" customWidth="1"/>
    <col min="8198" max="8198" width="3.7109375" style="98" customWidth="1"/>
    <col min="8199" max="8199" width="0.85546875" style="98" customWidth="1"/>
    <col min="8200" max="8450" width="9.140625" style="98"/>
    <col min="8451" max="8451" width="0.85546875" style="98" customWidth="1"/>
    <col min="8452" max="8452" width="3.7109375" style="98" customWidth="1"/>
    <col min="8453" max="8453" width="67.5703125" style="98" bestFit="1" customWidth="1"/>
    <col min="8454" max="8454" width="3.7109375" style="98" customWidth="1"/>
    <col min="8455" max="8455" width="0.85546875" style="98" customWidth="1"/>
    <col min="8456" max="8706" width="9.140625" style="98"/>
    <col min="8707" max="8707" width="0.85546875" style="98" customWidth="1"/>
    <col min="8708" max="8708" width="3.7109375" style="98" customWidth="1"/>
    <col min="8709" max="8709" width="67.5703125" style="98" bestFit="1" customWidth="1"/>
    <col min="8710" max="8710" width="3.7109375" style="98" customWidth="1"/>
    <col min="8711" max="8711" width="0.85546875" style="98" customWidth="1"/>
    <col min="8712" max="8962" width="9.140625" style="98"/>
    <col min="8963" max="8963" width="0.85546875" style="98" customWidth="1"/>
    <col min="8964" max="8964" width="3.7109375" style="98" customWidth="1"/>
    <col min="8965" max="8965" width="67.5703125" style="98" bestFit="1" customWidth="1"/>
    <col min="8966" max="8966" width="3.7109375" style="98" customWidth="1"/>
    <col min="8967" max="8967" width="0.85546875" style="98" customWidth="1"/>
    <col min="8968" max="9218" width="9.140625" style="98"/>
    <col min="9219" max="9219" width="0.85546875" style="98" customWidth="1"/>
    <col min="9220" max="9220" width="3.7109375" style="98" customWidth="1"/>
    <col min="9221" max="9221" width="67.5703125" style="98" bestFit="1" customWidth="1"/>
    <col min="9222" max="9222" width="3.7109375" style="98" customWidth="1"/>
    <col min="9223" max="9223" width="0.85546875" style="98" customWidth="1"/>
    <col min="9224" max="9474" width="9.140625" style="98"/>
    <col min="9475" max="9475" width="0.85546875" style="98" customWidth="1"/>
    <col min="9476" max="9476" width="3.7109375" style="98" customWidth="1"/>
    <col min="9477" max="9477" width="67.5703125" style="98" bestFit="1" customWidth="1"/>
    <col min="9478" max="9478" width="3.7109375" style="98" customWidth="1"/>
    <col min="9479" max="9479" width="0.85546875" style="98" customWidth="1"/>
    <col min="9480" max="9730" width="9.140625" style="98"/>
    <col min="9731" max="9731" width="0.85546875" style="98" customWidth="1"/>
    <col min="9732" max="9732" width="3.7109375" style="98" customWidth="1"/>
    <col min="9733" max="9733" width="67.5703125" style="98" bestFit="1" customWidth="1"/>
    <col min="9734" max="9734" width="3.7109375" style="98" customWidth="1"/>
    <col min="9735" max="9735" width="0.85546875" style="98" customWidth="1"/>
    <col min="9736" max="9986" width="9.140625" style="98"/>
    <col min="9987" max="9987" width="0.85546875" style="98" customWidth="1"/>
    <col min="9988" max="9988" width="3.7109375" style="98" customWidth="1"/>
    <col min="9989" max="9989" width="67.5703125" style="98" bestFit="1" customWidth="1"/>
    <col min="9990" max="9990" width="3.7109375" style="98" customWidth="1"/>
    <col min="9991" max="9991" width="0.85546875" style="98" customWidth="1"/>
    <col min="9992" max="10242" width="9.140625" style="98"/>
    <col min="10243" max="10243" width="0.85546875" style="98" customWidth="1"/>
    <col min="10244" max="10244" width="3.7109375" style="98" customWidth="1"/>
    <col min="10245" max="10245" width="67.5703125" style="98" bestFit="1" customWidth="1"/>
    <col min="10246" max="10246" width="3.7109375" style="98" customWidth="1"/>
    <col min="10247" max="10247" width="0.85546875" style="98" customWidth="1"/>
    <col min="10248" max="10498" width="9.140625" style="98"/>
    <col min="10499" max="10499" width="0.85546875" style="98" customWidth="1"/>
    <col min="10500" max="10500" width="3.7109375" style="98" customWidth="1"/>
    <col min="10501" max="10501" width="67.5703125" style="98" bestFit="1" customWidth="1"/>
    <col min="10502" max="10502" width="3.7109375" style="98" customWidth="1"/>
    <col min="10503" max="10503" width="0.85546875" style="98" customWidth="1"/>
    <col min="10504" max="10754" width="9.140625" style="98"/>
    <col min="10755" max="10755" width="0.85546875" style="98" customWidth="1"/>
    <col min="10756" max="10756" width="3.7109375" style="98" customWidth="1"/>
    <col min="10757" max="10757" width="67.5703125" style="98" bestFit="1" customWidth="1"/>
    <col min="10758" max="10758" width="3.7109375" style="98" customWidth="1"/>
    <col min="10759" max="10759" width="0.85546875" style="98" customWidth="1"/>
    <col min="10760" max="11010" width="9.140625" style="98"/>
    <col min="11011" max="11011" width="0.85546875" style="98" customWidth="1"/>
    <col min="11012" max="11012" width="3.7109375" style="98" customWidth="1"/>
    <col min="11013" max="11013" width="67.5703125" style="98" bestFit="1" customWidth="1"/>
    <col min="11014" max="11014" width="3.7109375" style="98" customWidth="1"/>
    <col min="11015" max="11015" width="0.85546875" style="98" customWidth="1"/>
    <col min="11016" max="11266" width="9.140625" style="98"/>
    <col min="11267" max="11267" width="0.85546875" style="98" customWidth="1"/>
    <col min="11268" max="11268" width="3.7109375" style="98" customWidth="1"/>
    <col min="11269" max="11269" width="67.5703125" style="98" bestFit="1" customWidth="1"/>
    <col min="11270" max="11270" width="3.7109375" style="98" customWidth="1"/>
    <col min="11271" max="11271" width="0.85546875" style="98" customWidth="1"/>
    <col min="11272" max="11522" width="9.140625" style="98"/>
    <col min="11523" max="11523" width="0.85546875" style="98" customWidth="1"/>
    <col min="11524" max="11524" width="3.7109375" style="98" customWidth="1"/>
    <col min="11525" max="11525" width="67.5703125" style="98" bestFit="1" customWidth="1"/>
    <col min="11526" max="11526" width="3.7109375" style="98" customWidth="1"/>
    <col min="11527" max="11527" width="0.85546875" style="98" customWidth="1"/>
    <col min="11528" max="11778" width="9.140625" style="98"/>
    <col min="11779" max="11779" width="0.85546875" style="98" customWidth="1"/>
    <col min="11780" max="11780" width="3.7109375" style="98" customWidth="1"/>
    <col min="11781" max="11781" width="67.5703125" style="98" bestFit="1" customWidth="1"/>
    <col min="11782" max="11782" width="3.7109375" style="98" customWidth="1"/>
    <col min="11783" max="11783" width="0.85546875" style="98" customWidth="1"/>
    <col min="11784" max="12034" width="9.140625" style="98"/>
    <col min="12035" max="12035" width="0.85546875" style="98" customWidth="1"/>
    <col min="12036" max="12036" width="3.7109375" style="98" customWidth="1"/>
    <col min="12037" max="12037" width="67.5703125" style="98" bestFit="1" customWidth="1"/>
    <col min="12038" max="12038" width="3.7109375" style="98" customWidth="1"/>
    <col min="12039" max="12039" width="0.85546875" style="98" customWidth="1"/>
    <col min="12040" max="12290" width="9.140625" style="98"/>
    <col min="12291" max="12291" width="0.85546875" style="98" customWidth="1"/>
    <col min="12292" max="12292" width="3.7109375" style="98" customWidth="1"/>
    <col min="12293" max="12293" width="67.5703125" style="98" bestFit="1" customWidth="1"/>
    <col min="12294" max="12294" width="3.7109375" style="98" customWidth="1"/>
    <col min="12295" max="12295" width="0.85546875" style="98" customWidth="1"/>
    <col min="12296" max="12546" width="9.140625" style="98"/>
    <col min="12547" max="12547" width="0.85546875" style="98" customWidth="1"/>
    <col min="12548" max="12548" width="3.7109375" style="98" customWidth="1"/>
    <col min="12549" max="12549" width="67.5703125" style="98" bestFit="1" customWidth="1"/>
    <col min="12550" max="12550" width="3.7109375" style="98" customWidth="1"/>
    <col min="12551" max="12551" width="0.85546875" style="98" customWidth="1"/>
    <col min="12552" max="12802" width="9.140625" style="98"/>
    <col min="12803" max="12803" width="0.85546875" style="98" customWidth="1"/>
    <col min="12804" max="12804" width="3.7109375" style="98" customWidth="1"/>
    <col min="12805" max="12805" width="67.5703125" style="98" bestFit="1" customWidth="1"/>
    <col min="12806" max="12806" width="3.7109375" style="98" customWidth="1"/>
    <col min="12807" max="12807" width="0.85546875" style="98" customWidth="1"/>
    <col min="12808" max="13058" width="9.140625" style="98"/>
    <col min="13059" max="13059" width="0.85546875" style="98" customWidth="1"/>
    <col min="13060" max="13060" width="3.7109375" style="98" customWidth="1"/>
    <col min="13061" max="13061" width="67.5703125" style="98" bestFit="1" customWidth="1"/>
    <col min="13062" max="13062" width="3.7109375" style="98" customWidth="1"/>
    <col min="13063" max="13063" width="0.85546875" style="98" customWidth="1"/>
    <col min="13064" max="13314" width="9.140625" style="98"/>
    <col min="13315" max="13315" width="0.85546875" style="98" customWidth="1"/>
    <col min="13316" max="13316" width="3.7109375" style="98" customWidth="1"/>
    <col min="13317" max="13317" width="67.5703125" style="98" bestFit="1" customWidth="1"/>
    <col min="13318" max="13318" width="3.7109375" style="98" customWidth="1"/>
    <col min="13319" max="13319" width="0.85546875" style="98" customWidth="1"/>
    <col min="13320" max="13570" width="9.140625" style="98"/>
    <col min="13571" max="13571" width="0.85546875" style="98" customWidth="1"/>
    <col min="13572" max="13572" width="3.7109375" style="98" customWidth="1"/>
    <col min="13573" max="13573" width="67.5703125" style="98" bestFit="1" customWidth="1"/>
    <col min="13574" max="13574" width="3.7109375" style="98" customWidth="1"/>
    <col min="13575" max="13575" width="0.85546875" style="98" customWidth="1"/>
    <col min="13576" max="13826" width="9.140625" style="98"/>
    <col min="13827" max="13827" width="0.85546875" style="98" customWidth="1"/>
    <col min="13828" max="13828" width="3.7109375" style="98" customWidth="1"/>
    <col min="13829" max="13829" width="67.5703125" style="98" bestFit="1" customWidth="1"/>
    <col min="13830" max="13830" width="3.7109375" style="98" customWidth="1"/>
    <col min="13831" max="13831" width="0.85546875" style="98" customWidth="1"/>
    <col min="13832" max="14082" width="9.140625" style="98"/>
    <col min="14083" max="14083" width="0.85546875" style="98" customWidth="1"/>
    <col min="14084" max="14084" width="3.7109375" style="98" customWidth="1"/>
    <col min="14085" max="14085" width="67.5703125" style="98" bestFit="1" customWidth="1"/>
    <col min="14086" max="14086" width="3.7109375" style="98" customWidth="1"/>
    <col min="14087" max="14087" width="0.85546875" style="98" customWidth="1"/>
    <col min="14088" max="14338" width="9.140625" style="98"/>
    <col min="14339" max="14339" width="0.85546875" style="98" customWidth="1"/>
    <col min="14340" max="14340" width="3.7109375" style="98" customWidth="1"/>
    <col min="14341" max="14341" width="67.5703125" style="98" bestFit="1" customWidth="1"/>
    <col min="14342" max="14342" width="3.7109375" style="98" customWidth="1"/>
    <col min="14343" max="14343" width="0.85546875" style="98" customWidth="1"/>
    <col min="14344" max="14594" width="9.140625" style="98"/>
    <col min="14595" max="14595" width="0.85546875" style="98" customWidth="1"/>
    <col min="14596" max="14596" width="3.7109375" style="98" customWidth="1"/>
    <col min="14597" max="14597" width="67.5703125" style="98" bestFit="1" customWidth="1"/>
    <col min="14598" max="14598" width="3.7109375" style="98" customWidth="1"/>
    <col min="14599" max="14599" width="0.85546875" style="98" customWidth="1"/>
    <col min="14600" max="14850" width="9.140625" style="98"/>
    <col min="14851" max="14851" width="0.85546875" style="98" customWidth="1"/>
    <col min="14852" max="14852" width="3.7109375" style="98" customWidth="1"/>
    <col min="14853" max="14853" width="67.5703125" style="98" bestFit="1" customWidth="1"/>
    <col min="14854" max="14854" width="3.7109375" style="98" customWidth="1"/>
    <col min="14855" max="14855" width="0.85546875" style="98" customWidth="1"/>
    <col min="14856" max="15106" width="9.140625" style="98"/>
    <col min="15107" max="15107" width="0.85546875" style="98" customWidth="1"/>
    <col min="15108" max="15108" width="3.7109375" style="98" customWidth="1"/>
    <col min="15109" max="15109" width="67.5703125" style="98" bestFit="1" customWidth="1"/>
    <col min="15110" max="15110" width="3.7109375" style="98" customWidth="1"/>
    <col min="15111" max="15111" width="0.85546875" style="98" customWidth="1"/>
    <col min="15112" max="15362" width="9.140625" style="98"/>
    <col min="15363" max="15363" width="0.85546875" style="98" customWidth="1"/>
    <col min="15364" max="15364" width="3.7109375" style="98" customWidth="1"/>
    <col min="15365" max="15365" width="67.5703125" style="98" bestFit="1" customWidth="1"/>
    <col min="15366" max="15366" width="3.7109375" style="98" customWidth="1"/>
    <col min="15367" max="15367" width="0.85546875" style="98" customWidth="1"/>
    <col min="15368" max="15618" width="9.140625" style="98"/>
    <col min="15619" max="15619" width="0.85546875" style="98" customWidth="1"/>
    <col min="15620" max="15620" width="3.7109375" style="98" customWidth="1"/>
    <col min="15621" max="15621" width="67.5703125" style="98" bestFit="1" customWidth="1"/>
    <col min="15622" max="15622" width="3.7109375" style="98" customWidth="1"/>
    <col min="15623" max="15623" width="0.85546875" style="98" customWidth="1"/>
    <col min="15624" max="15874" width="9.140625" style="98"/>
    <col min="15875" max="15875" width="0.85546875" style="98" customWidth="1"/>
    <col min="15876" max="15876" width="3.7109375" style="98" customWidth="1"/>
    <col min="15877" max="15877" width="67.5703125" style="98" bestFit="1" customWidth="1"/>
    <col min="15878" max="15878" width="3.7109375" style="98" customWidth="1"/>
    <col min="15879" max="15879" width="0.85546875" style="98" customWidth="1"/>
    <col min="15880" max="16130" width="9.140625" style="98"/>
    <col min="16131" max="16131" width="0.85546875" style="98" customWidth="1"/>
    <col min="16132" max="16132" width="3.7109375" style="98" customWidth="1"/>
    <col min="16133" max="16133" width="67.5703125" style="98" bestFit="1" customWidth="1"/>
    <col min="16134" max="16134" width="3.7109375" style="98" customWidth="1"/>
    <col min="16135" max="16135" width="0.85546875" style="98" customWidth="1"/>
    <col min="16136" max="16384" width="9.140625" style="98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100" customFormat="1" ht="15" customHeight="1" thickBot="1" x14ac:dyDescent="0.3">
      <c r="B4" s="9"/>
      <c r="C4" s="10"/>
      <c r="D4" s="99" t="s">
        <v>0</v>
      </c>
      <c r="E4" s="11"/>
      <c r="F4" s="12"/>
      <c r="H4" s="101"/>
      <c r="I4" s="102"/>
      <c r="J4" s="103"/>
      <c r="K4" s="102"/>
      <c r="L4" s="102"/>
      <c r="M4" s="104"/>
      <c r="N4" s="98"/>
    </row>
    <row r="5" spans="2:14" ht="15" customHeight="1" x14ac:dyDescent="0.25">
      <c r="B5" s="4"/>
      <c r="C5" s="13"/>
      <c r="D5" s="14"/>
      <c r="E5" s="15"/>
      <c r="F5" s="8"/>
      <c r="H5" s="105"/>
      <c r="I5" s="106"/>
      <c r="J5" s="123" t="s">
        <v>93</v>
      </c>
      <c r="K5" s="123"/>
      <c r="L5" s="123"/>
      <c r="M5" s="107"/>
    </row>
    <row r="6" spans="2:14" ht="15" customHeight="1" x14ac:dyDescent="0.25">
      <c r="B6" s="4"/>
      <c r="C6" s="13"/>
      <c r="D6" s="16" t="s">
        <v>1</v>
      </c>
      <c r="E6" s="15"/>
      <c r="F6" s="8"/>
      <c r="H6" s="105"/>
      <c r="I6" s="106"/>
      <c r="J6" s="124" t="s">
        <v>94</v>
      </c>
      <c r="K6" s="124"/>
      <c r="L6" s="124"/>
      <c r="M6" s="107"/>
    </row>
    <row r="7" spans="2:14" ht="15" customHeight="1" x14ac:dyDescent="0.25">
      <c r="B7" s="4"/>
      <c r="C7" s="13"/>
      <c r="D7" s="18" t="s">
        <v>114</v>
      </c>
      <c r="E7" s="15"/>
      <c r="F7" s="8"/>
      <c r="H7" s="105"/>
      <c r="I7" s="106"/>
      <c r="J7" s="125"/>
      <c r="K7" s="125"/>
      <c r="L7" s="125"/>
      <c r="M7" s="107"/>
    </row>
    <row r="8" spans="2:14" ht="15" customHeight="1" x14ac:dyDescent="0.25">
      <c r="B8" s="4"/>
      <c r="C8" s="13"/>
      <c r="D8" s="16"/>
      <c r="E8" s="15"/>
      <c r="F8" s="8"/>
      <c r="H8" s="105"/>
      <c r="I8" s="108"/>
      <c r="J8" s="123" t="s">
        <v>95</v>
      </c>
      <c r="K8" s="123"/>
      <c r="L8" s="123"/>
      <c r="M8" s="109"/>
    </row>
    <row r="9" spans="2:14" ht="15" customHeight="1" x14ac:dyDescent="0.25">
      <c r="B9" s="4"/>
      <c r="C9" s="13"/>
      <c r="D9" s="126" t="s">
        <v>99</v>
      </c>
      <c r="E9" s="15"/>
      <c r="F9" s="8"/>
      <c r="H9" s="105"/>
      <c r="I9" s="110"/>
      <c r="J9" s="124" t="s">
        <v>96</v>
      </c>
      <c r="K9" s="124"/>
      <c r="L9" s="124"/>
      <c r="M9" s="111"/>
    </row>
    <row r="10" spans="2:14" ht="15" customHeight="1" x14ac:dyDescent="0.25">
      <c r="B10" s="4"/>
      <c r="C10" s="13"/>
      <c r="D10" s="126"/>
      <c r="E10" s="15"/>
      <c r="F10" s="8"/>
      <c r="H10" s="112"/>
      <c r="I10" s="113"/>
      <c r="J10" s="113"/>
      <c r="K10" s="113"/>
      <c r="L10" s="113"/>
      <c r="M10" s="114"/>
    </row>
    <row r="11" spans="2:14" ht="15" customHeight="1" x14ac:dyDescent="0.25">
      <c r="B11" s="4"/>
      <c r="C11" s="13"/>
      <c r="D11" s="126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100</v>
      </c>
      <c r="E13" s="15"/>
      <c r="F13" s="8"/>
    </row>
    <row r="14" spans="2:14" ht="15" customHeight="1" x14ac:dyDescent="0.25">
      <c r="B14" s="4"/>
      <c r="C14" s="13"/>
      <c r="D14" s="14" t="s">
        <v>101</v>
      </c>
      <c r="E14" s="15"/>
      <c r="F14" s="8"/>
    </row>
    <row r="15" spans="2:14" ht="15" customHeight="1" x14ac:dyDescent="0.25">
      <c r="B15" s="4"/>
      <c r="C15" s="13"/>
      <c r="D15" s="115" t="s">
        <v>102</v>
      </c>
      <c r="E15" s="15"/>
      <c r="F15" s="8"/>
    </row>
    <row r="16" spans="2:14" ht="15" customHeight="1" x14ac:dyDescent="0.25">
      <c r="B16" s="4"/>
      <c r="C16" s="13"/>
      <c r="D16" s="115" t="s">
        <v>103</v>
      </c>
      <c r="E16" s="15"/>
      <c r="F16" s="8"/>
    </row>
    <row r="17" spans="2:6" ht="15" customHeight="1" x14ac:dyDescent="0.25">
      <c r="B17" s="4"/>
      <c r="C17" s="13"/>
      <c r="D17" s="115" t="s">
        <v>104</v>
      </c>
      <c r="E17" s="15"/>
      <c r="F17" s="8"/>
    </row>
    <row r="18" spans="2:6" ht="15" customHeight="1" x14ac:dyDescent="0.25">
      <c r="B18" s="4"/>
      <c r="C18" s="13"/>
      <c r="D18" s="120" t="s">
        <v>105</v>
      </c>
      <c r="E18" s="15"/>
      <c r="F18" s="8"/>
    </row>
    <row r="19" spans="2:6" ht="15" customHeight="1" x14ac:dyDescent="0.25">
      <c r="B19" s="4"/>
      <c r="C19" s="13"/>
      <c r="D19" s="14" t="s">
        <v>106</v>
      </c>
      <c r="E19" s="15"/>
      <c r="F19" s="8"/>
    </row>
    <row r="20" spans="2:6" ht="15" customHeight="1" x14ac:dyDescent="0.25">
      <c r="B20" s="4"/>
      <c r="C20" s="13"/>
      <c r="D20" s="115" t="s">
        <v>107</v>
      </c>
      <c r="E20" s="15"/>
      <c r="F20" s="8"/>
    </row>
    <row r="21" spans="2:6" ht="15" customHeight="1" x14ac:dyDescent="0.25">
      <c r="B21" s="4"/>
      <c r="C21" s="13"/>
      <c r="D21" s="115" t="s">
        <v>108</v>
      </c>
      <c r="E21" s="15"/>
      <c r="F21" s="8"/>
    </row>
    <row r="22" spans="2:6" ht="15" customHeight="1" x14ac:dyDescent="0.25">
      <c r="B22" s="4"/>
      <c r="C22" s="13"/>
      <c r="D22" s="115" t="s">
        <v>109</v>
      </c>
      <c r="E22" s="15"/>
      <c r="F22" s="8"/>
    </row>
    <row r="23" spans="2:6" ht="15" customHeight="1" x14ac:dyDescent="0.25">
      <c r="B23" s="4"/>
      <c r="C23" s="13"/>
      <c r="D23" s="115" t="s">
        <v>110</v>
      </c>
      <c r="E23" s="15"/>
      <c r="F23" s="8"/>
    </row>
    <row r="24" spans="2:6" ht="15" customHeight="1" x14ac:dyDescent="0.25">
      <c r="B24" s="4"/>
      <c r="C24" s="13"/>
      <c r="D24" s="14" t="s">
        <v>111</v>
      </c>
      <c r="E24" s="15"/>
      <c r="F24" s="8"/>
    </row>
    <row r="25" spans="2:6" ht="15" customHeight="1" x14ac:dyDescent="0.25">
      <c r="B25" s="4"/>
      <c r="C25" s="13"/>
      <c r="D25" s="116" t="s">
        <v>112</v>
      </c>
      <c r="E25" s="15"/>
      <c r="F25" s="8"/>
    </row>
    <row r="26" spans="2:6" ht="15" customHeight="1" x14ac:dyDescent="0.25">
      <c r="B26" s="4"/>
      <c r="C26" s="13"/>
      <c r="D26" s="116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117" t="s">
        <v>4</v>
      </c>
      <c r="E30" s="15"/>
      <c r="F30" s="8"/>
    </row>
    <row r="31" spans="2:6" ht="15" customHeight="1" x14ac:dyDescent="0.25">
      <c r="B31" s="4"/>
      <c r="C31" s="13"/>
      <c r="D31" s="19" t="s">
        <v>113</v>
      </c>
      <c r="E31" s="15"/>
      <c r="F31" s="8"/>
    </row>
    <row r="32" spans="2:6" ht="15" customHeight="1" x14ac:dyDescent="0.25">
      <c r="B32" s="4"/>
      <c r="C32" s="13"/>
      <c r="D32" s="118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121" t="s">
        <v>7</v>
      </c>
      <c r="E34" s="15"/>
      <c r="F34" s="8"/>
    </row>
    <row r="35" spans="2:6" ht="15" customHeight="1" x14ac:dyDescent="0.25">
      <c r="B35" s="4"/>
      <c r="C35" s="21"/>
      <c r="D35" s="122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853B1AD-AF71-4288-972F-1491D3868FA5}"/>
    <hyperlink ref="D28" r:id="rId2" xr:uid="{3A7C345B-453D-46E5-99B4-B99ABA58AA11}"/>
    <hyperlink ref="D18" r:id="rId3" display="* plaats daarbij een link naar www.exceltekstenuitleg.nl " xr:uid="{A210548B-0B46-44B2-8B1F-8B35DFA02BE6}"/>
    <hyperlink ref="D32" r:id="rId4" xr:uid="{6B77D43F-9F44-42F5-9228-A048DF03268A}"/>
    <hyperlink ref="D7" r:id="rId5" xr:uid="{F32F9E3C-B1AF-42C2-9C66-15E17C53DB1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C1:G14"/>
  <sheetViews>
    <sheetView workbookViewId="0">
      <selection activeCell="C14" sqref="C14"/>
    </sheetView>
  </sheetViews>
  <sheetFormatPr defaultRowHeight="15" x14ac:dyDescent="0.25"/>
  <cols>
    <col min="1" max="2" width="9.140625" style="28"/>
    <col min="3" max="3" width="11.28515625" style="41" bestFit="1" customWidth="1"/>
    <col min="4" max="4" width="9.5703125" style="81" bestFit="1" customWidth="1"/>
    <col min="5" max="5" width="9.28515625" style="28" bestFit="1" customWidth="1"/>
    <col min="6" max="16384" width="9.140625" style="28"/>
  </cols>
  <sheetData>
    <row r="1" spans="3:7" x14ac:dyDescent="0.25">
      <c r="C1" s="83" t="s">
        <v>98</v>
      </c>
    </row>
    <row r="2" spans="3:7" x14ac:dyDescent="0.25">
      <c r="E2" s="41"/>
    </row>
    <row r="3" spans="3:7" x14ac:dyDescent="0.25">
      <c r="C3" s="82">
        <f>10000*(1+5%)^3</f>
        <v>11576.250000000002</v>
      </c>
      <c r="D3" s="81" t="s">
        <v>90</v>
      </c>
      <c r="E3" s="41">
        <v>10000</v>
      </c>
      <c r="F3" s="28" t="s">
        <v>91</v>
      </c>
      <c r="G3" s="28" t="s">
        <v>20</v>
      </c>
    </row>
    <row r="4" spans="3:7" x14ac:dyDescent="0.25">
      <c r="E4" s="41"/>
    </row>
    <row r="5" spans="3:7" x14ac:dyDescent="0.25">
      <c r="E5" s="41"/>
    </row>
    <row r="6" spans="3:7" x14ac:dyDescent="0.25">
      <c r="E6" s="41"/>
    </row>
    <row r="7" spans="3:7" x14ac:dyDescent="0.25">
      <c r="C7" s="82">
        <f>10000*(1+5%)^10</f>
        <v>16288.946267774416</v>
      </c>
      <c r="D7" s="81" t="s">
        <v>90</v>
      </c>
      <c r="E7" s="41">
        <v>10000</v>
      </c>
      <c r="F7" s="28" t="s">
        <v>91</v>
      </c>
      <c r="G7" s="28" t="s">
        <v>18</v>
      </c>
    </row>
    <row r="8" spans="3:7" x14ac:dyDescent="0.25">
      <c r="E8" s="41"/>
    </row>
    <row r="9" spans="3:7" x14ac:dyDescent="0.25">
      <c r="E9" s="41"/>
    </row>
    <row r="10" spans="3:7" x14ac:dyDescent="0.25">
      <c r="E10" s="41"/>
    </row>
    <row r="11" spans="3:7" x14ac:dyDescent="0.25">
      <c r="C11" s="82">
        <f>100000/(1+5%)^3</f>
        <v>86383.759853147596</v>
      </c>
      <c r="D11" s="81" t="s">
        <v>92</v>
      </c>
      <c r="E11" s="41">
        <v>100000</v>
      </c>
      <c r="F11" s="28" t="s">
        <v>91</v>
      </c>
      <c r="G11" s="28" t="s">
        <v>20</v>
      </c>
    </row>
    <row r="12" spans="3:7" x14ac:dyDescent="0.25">
      <c r="E12" s="41"/>
    </row>
    <row r="13" spans="3:7" x14ac:dyDescent="0.25">
      <c r="E13" s="41"/>
    </row>
    <row r="14" spans="3:7" x14ac:dyDescent="0.25">
      <c r="C14" s="82">
        <f>10*1200+10000</f>
        <v>22000</v>
      </c>
      <c r="E14" s="41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I39"/>
  <sheetViews>
    <sheetView workbookViewId="0">
      <selection activeCell="D21" sqref="D21"/>
    </sheetView>
  </sheetViews>
  <sheetFormatPr defaultRowHeight="15" x14ac:dyDescent="0.25"/>
  <cols>
    <col min="1" max="1" width="32.5703125" style="26" bestFit="1" customWidth="1"/>
    <col min="2" max="2" width="11" style="26" bestFit="1" customWidth="1"/>
    <col min="3" max="3" width="29.140625" style="28" bestFit="1" customWidth="1"/>
    <col min="4" max="4" width="8.28515625" style="29" bestFit="1" customWidth="1"/>
    <col min="5" max="5" width="20.28515625" style="29" bestFit="1" customWidth="1"/>
    <col min="6" max="6" width="21.42578125" style="29" bestFit="1" customWidth="1"/>
    <col min="7" max="7" width="15" style="29" bestFit="1" customWidth="1"/>
    <col min="8" max="8" width="28.85546875" style="29" bestFit="1" customWidth="1"/>
    <col min="9" max="9" width="9.140625" style="29"/>
    <col min="10" max="10" width="10.85546875" style="28" bestFit="1" customWidth="1"/>
    <col min="11" max="16384" width="9.140625" style="28"/>
  </cols>
  <sheetData>
    <row r="1" spans="1:8" x14ac:dyDescent="0.25">
      <c r="D1" s="35" t="s">
        <v>117</v>
      </c>
      <c r="H1" s="29" t="s">
        <v>9</v>
      </c>
    </row>
    <row r="2" spans="1:8" x14ac:dyDescent="0.25">
      <c r="B2" s="27" t="s">
        <v>8</v>
      </c>
      <c r="D2" s="29" t="s">
        <v>10</v>
      </c>
      <c r="E2" s="29" t="s">
        <v>11</v>
      </c>
      <c r="F2" s="29" t="s">
        <v>12</v>
      </c>
      <c r="G2" s="29" t="s">
        <v>13</v>
      </c>
      <c r="H2" s="29" t="s">
        <v>14</v>
      </c>
    </row>
    <row r="3" spans="1:8" x14ac:dyDescent="0.25">
      <c r="B3" s="30"/>
      <c r="D3" s="28"/>
      <c r="E3" s="28"/>
      <c r="F3" s="28"/>
      <c r="G3" s="28"/>
      <c r="H3" s="29" t="s">
        <v>15</v>
      </c>
    </row>
    <row r="4" spans="1:8" x14ac:dyDescent="0.25">
      <c r="A4" s="26" t="s">
        <v>16</v>
      </c>
      <c r="B4" s="30">
        <f>FV(5%,10,-1000,-10000,1)</f>
        <v>29495.733430100689</v>
      </c>
      <c r="C4" s="31" t="s">
        <v>17</v>
      </c>
      <c r="D4" s="32">
        <v>0.05</v>
      </c>
      <c r="E4" s="29" t="s">
        <v>18</v>
      </c>
      <c r="F4" s="29">
        <v>1000</v>
      </c>
      <c r="G4" s="33">
        <v>10000</v>
      </c>
      <c r="H4" s="29">
        <v>1</v>
      </c>
    </row>
    <row r="5" spans="1:8" x14ac:dyDescent="0.25">
      <c r="B5" s="30"/>
      <c r="C5" s="34"/>
      <c r="G5" s="33"/>
    </row>
    <row r="6" spans="1:8" x14ac:dyDescent="0.25">
      <c r="A6" s="26" t="s">
        <v>16</v>
      </c>
      <c r="B6" s="30">
        <f>FV(10%, 3, , -5000)</f>
        <v>6655.0000000000018</v>
      </c>
      <c r="C6" s="31" t="s">
        <v>19</v>
      </c>
      <c r="D6" s="32">
        <v>0.1</v>
      </c>
      <c r="E6" s="29" t="s">
        <v>20</v>
      </c>
      <c r="G6" s="33">
        <v>5000</v>
      </c>
    </row>
    <row r="7" spans="1:8" x14ac:dyDescent="0.25">
      <c r="C7" s="35"/>
    </row>
    <row r="8" spans="1:8" x14ac:dyDescent="0.25">
      <c r="A8" s="26" t="s">
        <v>16</v>
      </c>
      <c r="B8" s="30">
        <f>FV(5%,10,-100,-10000,1)</f>
        <v>17609.624984007045</v>
      </c>
      <c r="C8" s="31" t="s">
        <v>21</v>
      </c>
      <c r="D8" s="32">
        <v>0.05</v>
      </c>
      <c r="E8" s="29" t="s">
        <v>18</v>
      </c>
      <c r="F8" s="29">
        <v>1000</v>
      </c>
      <c r="G8" s="33">
        <v>10000</v>
      </c>
      <c r="H8" s="29">
        <v>1</v>
      </c>
    </row>
    <row r="9" spans="1:8" x14ac:dyDescent="0.25">
      <c r="B9" s="127" t="s">
        <v>115</v>
      </c>
      <c r="C9" s="34"/>
    </row>
    <row r="10" spans="1:8" x14ac:dyDescent="0.25">
      <c r="B10" s="30"/>
      <c r="C10" s="34"/>
    </row>
    <row r="11" spans="1:8" x14ac:dyDescent="0.25">
      <c r="B11" s="27" t="s">
        <v>8</v>
      </c>
      <c r="C11" s="34"/>
      <c r="D11" s="29" t="s">
        <v>10</v>
      </c>
      <c r="E11" s="26" t="s">
        <v>22</v>
      </c>
      <c r="F11" s="29" t="s">
        <v>12</v>
      </c>
      <c r="G11" s="29" t="s">
        <v>23</v>
      </c>
    </row>
    <row r="12" spans="1:8" x14ac:dyDescent="0.25">
      <c r="B12" s="30"/>
      <c r="C12" s="34"/>
    </row>
    <row r="13" spans="1:8" x14ac:dyDescent="0.25">
      <c r="A13" s="26" t="s">
        <v>24</v>
      </c>
      <c r="B13" s="30">
        <f>FV(10%/12, 3*12, -100, 5000)</f>
        <v>-2562.7271030682123</v>
      </c>
      <c r="C13" s="31" t="s">
        <v>25</v>
      </c>
      <c r="D13" s="32" t="s">
        <v>26</v>
      </c>
      <c r="E13" s="29" t="s">
        <v>27</v>
      </c>
      <c r="F13" s="29">
        <v>100</v>
      </c>
      <c r="G13" s="33">
        <v>5000</v>
      </c>
    </row>
    <row r="14" spans="1:8" x14ac:dyDescent="0.25">
      <c r="B14" s="30"/>
      <c r="C14" s="34"/>
    </row>
    <row r="15" spans="1:8" x14ac:dyDescent="0.25">
      <c r="A15" s="26" t="s">
        <v>28</v>
      </c>
      <c r="B15" s="30">
        <f>FV(10%/12, 4*12, -100, 4800)</f>
        <v>-1276.6504900284399</v>
      </c>
      <c r="C15" s="31" t="s">
        <v>29</v>
      </c>
      <c r="D15" s="32" t="s">
        <v>26</v>
      </c>
      <c r="E15" s="29" t="s">
        <v>30</v>
      </c>
      <c r="F15" s="29">
        <v>100</v>
      </c>
      <c r="G15" s="33">
        <v>4800</v>
      </c>
    </row>
    <row r="16" spans="1:8" x14ac:dyDescent="0.25">
      <c r="B16" s="30"/>
    </row>
    <row r="17" spans="1:8" x14ac:dyDescent="0.25">
      <c r="B17" s="30"/>
    </row>
    <row r="18" spans="1:8" x14ac:dyDescent="0.25">
      <c r="B18" s="30">
        <f>FV(5%,3,0,-10000,1)</f>
        <v>11576.250000000002</v>
      </c>
      <c r="C18" s="36" t="s">
        <v>31</v>
      </c>
      <c r="D18" s="28"/>
    </row>
    <row r="19" spans="1:8" x14ac:dyDescent="0.25">
      <c r="B19" s="37">
        <f>10000*(1+5%)^3</f>
        <v>11576.250000000002</v>
      </c>
      <c r="C19" s="38" t="s">
        <v>32</v>
      </c>
    </row>
    <row r="20" spans="1:8" x14ac:dyDescent="0.25">
      <c r="B20" s="30"/>
    </row>
    <row r="21" spans="1:8" x14ac:dyDescent="0.25">
      <c r="D21" s="35" t="s">
        <v>117</v>
      </c>
      <c r="H21" s="29" t="s">
        <v>9</v>
      </c>
    </row>
    <row r="22" spans="1:8" x14ac:dyDescent="0.25">
      <c r="B22" s="27" t="s">
        <v>33</v>
      </c>
      <c r="D22" s="29" t="s">
        <v>10</v>
      </c>
      <c r="E22" s="29" t="s">
        <v>11</v>
      </c>
      <c r="F22" s="29" t="s">
        <v>12</v>
      </c>
      <c r="G22" s="29" t="s">
        <v>34</v>
      </c>
      <c r="H22" s="29" t="s">
        <v>14</v>
      </c>
    </row>
    <row r="23" spans="1:8" x14ac:dyDescent="0.25">
      <c r="D23" s="28"/>
      <c r="E23" s="28"/>
      <c r="F23" s="28"/>
      <c r="G23" s="28"/>
      <c r="H23" s="29" t="s">
        <v>15</v>
      </c>
    </row>
    <row r="24" spans="1:8" x14ac:dyDescent="0.25">
      <c r="A24" s="26" t="s">
        <v>35</v>
      </c>
      <c r="B24" s="30">
        <f>PV(5%, 3, 0,10000)</f>
        <v>-8638.3759853147603</v>
      </c>
      <c r="C24" s="39" t="s">
        <v>36</v>
      </c>
      <c r="D24" s="32">
        <v>0.05</v>
      </c>
      <c r="E24" s="29" t="s">
        <v>20</v>
      </c>
      <c r="G24" s="33">
        <v>10000</v>
      </c>
    </row>
    <row r="25" spans="1:8" x14ac:dyDescent="0.25">
      <c r="A25" s="26" t="s">
        <v>35</v>
      </c>
      <c r="B25" s="30">
        <f>10000/(1+5%)^3</f>
        <v>8638.3759853147603</v>
      </c>
      <c r="C25" s="39" t="s">
        <v>37</v>
      </c>
    </row>
    <row r="27" spans="1:8" x14ac:dyDescent="0.25">
      <c r="A27" s="26" t="s">
        <v>35</v>
      </c>
      <c r="B27" s="30">
        <f>PV(5%, 3, -100,10000)</f>
        <v>-8366.0511823777124</v>
      </c>
      <c r="C27" s="39" t="s">
        <v>38</v>
      </c>
      <c r="D27" s="32">
        <v>0.05</v>
      </c>
      <c r="E27" s="29" t="s">
        <v>20</v>
      </c>
      <c r="F27" s="29">
        <v>100</v>
      </c>
      <c r="G27" s="33">
        <v>10000</v>
      </c>
    </row>
    <row r="28" spans="1:8" x14ac:dyDescent="0.25">
      <c r="A28" s="26" t="s">
        <v>39</v>
      </c>
      <c r="F28" s="28"/>
    </row>
    <row r="30" spans="1:8" x14ac:dyDescent="0.25">
      <c r="A30" s="26" t="s">
        <v>35</v>
      </c>
      <c r="B30" s="30">
        <f>PV(5%/12, 3*12, -100,10000)</f>
        <v>-5273.1923181367047</v>
      </c>
      <c r="C30" s="39" t="s">
        <v>40</v>
      </c>
      <c r="D30" s="32" t="s">
        <v>41</v>
      </c>
      <c r="E30" s="29" t="s">
        <v>20</v>
      </c>
      <c r="F30" s="29">
        <v>100</v>
      </c>
      <c r="G30" s="33">
        <v>10000</v>
      </c>
    </row>
    <row r="31" spans="1:8" x14ac:dyDescent="0.25">
      <c r="A31" s="26" t="s">
        <v>42</v>
      </c>
    </row>
    <row r="33" spans="1:8" x14ac:dyDescent="0.25">
      <c r="A33" s="26" t="s">
        <v>35</v>
      </c>
      <c r="B33" s="30">
        <f>PV(5%,10,-100,17610,1)</f>
        <v>-10000.230227288366</v>
      </c>
      <c r="C33" s="39" t="s">
        <v>43</v>
      </c>
      <c r="D33" s="32">
        <v>0.05</v>
      </c>
      <c r="E33" s="29" t="s">
        <v>18</v>
      </c>
      <c r="F33" s="29">
        <v>100</v>
      </c>
      <c r="G33" s="33">
        <v>17610</v>
      </c>
      <c r="H33" s="29">
        <v>1</v>
      </c>
    </row>
    <row r="34" spans="1:8" x14ac:dyDescent="0.25">
      <c r="B34" s="127" t="s">
        <v>116</v>
      </c>
      <c r="C34" s="40"/>
    </row>
    <row r="35" spans="1:8" x14ac:dyDescent="0.25">
      <c r="C35" s="40"/>
    </row>
    <row r="36" spans="1:8" x14ac:dyDescent="0.25">
      <c r="A36" s="26">
        <v>5000</v>
      </c>
      <c r="B36" s="30">
        <f>PV(10%, 3, , A36)</f>
        <v>-3756.5740045078878</v>
      </c>
      <c r="C36" s="39" t="s">
        <v>44</v>
      </c>
      <c r="D36" s="32">
        <v>0.1</v>
      </c>
      <c r="E36" s="29" t="s">
        <v>20</v>
      </c>
      <c r="G36" s="29" t="s">
        <v>45</v>
      </c>
    </row>
    <row r="37" spans="1:8" x14ac:dyDescent="0.25">
      <c r="C37" s="40"/>
    </row>
    <row r="38" spans="1:8" x14ac:dyDescent="0.25">
      <c r="A38" s="26" t="s">
        <v>35</v>
      </c>
      <c r="B38" s="30">
        <f>PV(10%/12, 25*12, 0,1000000)</f>
        <v>-82939.749501289931</v>
      </c>
      <c r="C38" s="39" t="s">
        <v>46</v>
      </c>
      <c r="D38" s="32" t="s">
        <v>26</v>
      </c>
      <c r="E38" s="29" t="s">
        <v>47</v>
      </c>
      <c r="F38" s="29">
        <v>100</v>
      </c>
      <c r="G38" s="33">
        <v>1000000</v>
      </c>
    </row>
    <row r="39" spans="1:8" x14ac:dyDescent="0.25">
      <c r="C39" s="40"/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F21"/>
  <sheetViews>
    <sheetView workbookViewId="0">
      <selection activeCell="C3" sqref="C3"/>
    </sheetView>
  </sheetViews>
  <sheetFormatPr defaultRowHeight="15" x14ac:dyDescent="0.25"/>
  <cols>
    <col min="1" max="1" width="8.5703125" style="28" customWidth="1"/>
    <col min="2" max="2" width="20.140625" style="26" customWidth="1"/>
    <col min="3" max="3" width="12" style="29" customWidth="1"/>
    <col min="4" max="4" width="11.5703125" style="28" customWidth="1"/>
    <col min="5" max="6" width="12.7109375" style="28" customWidth="1"/>
    <col min="7" max="7" width="9.140625" style="28"/>
    <col min="8" max="8" width="6" style="28" bestFit="1" customWidth="1"/>
    <col min="9" max="16384" width="9.140625" style="28"/>
  </cols>
  <sheetData>
    <row r="1" spans="1:6" x14ac:dyDescent="0.25">
      <c r="A1" s="68"/>
      <c r="B1" s="69"/>
      <c r="C1" s="84"/>
      <c r="D1" s="68"/>
      <c r="E1" s="68"/>
      <c r="F1" s="68"/>
    </row>
    <row r="2" spans="1:6" x14ac:dyDescent="0.25">
      <c r="A2" s="68"/>
      <c r="B2" s="60"/>
      <c r="C2" s="85"/>
      <c r="D2" s="62"/>
      <c r="E2" s="68"/>
      <c r="F2" s="68"/>
    </row>
    <row r="3" spans="1:6" x14ac:dyDescent="0.25">
      <c r="A3" s="68"/>
      <c r="B3" s="63" t="s">
        <v>48</v>
      </c>
      <c r="C3" s="86">
        <v>0.03</v>
      </c>
      <c r="D3" s="64" t="s">
        <v>49</v>
      </c>
      <c r="E3" s="68"/>
      <c r="F3" s="68"/>
    </row>
    <row r="4" spans="1:6" x14ac:dyDescent="0.25">
      <c r="A4" s="68"/>
      <c r="B4" s="63"/>
      <c r="C4" s="74"/>
      <c r="D4" s="64"/>
      <c r="E4" s="68"/>
      <c r="F4" s="68"/>
    </row>
    <row r="5" spans="1:6" x14ac:dyDescent="0.25">
      <c r="A5" s="68"/>
      <c r="B5" s="63" t="s">
        <v>50</v>
      </c>
      <c r="C5" s="75">
        <v>10</v>
      </c>
      <c r="D5" s="64" t="s">
        <v>51</v>
      </c>
      <c r="E5" s="68"/>
      <c r="F5" s="68"/>
    </row>
    <row r="6" spans="1:6" x14ac:dyDescent="0.25">
      <c r="A6" s="68"/>
      <c r="B6" s="63"/>
      <c r="C6" s="74"/>
      <c r="D6" s="64"/>
      <c r="E6" s="68"/>
      <c r="F6" s="68"/>
    </row>
    <row r="7" spans="1:6" x14ac:dyDescent="0.25">
      <c r="A7" s="68"/>
      <c r="B7" s="63" t="s">
        <v>52</v>
      </c>
      <c r="C7" s="75">
        <v>100</v>
      </c>
      <c r="D7" s="64"/>
      <c r="E7" s="68"/>
      <c r="F7" s="68"/>
    </row>
    <row r="8" spans="1:6" x14ac:dyDescent="0.25">
      <c r="A8" s="68"/>
      <c r="B8" s="63"/>
      <c r="C8" s="74"/>
      <c r="D8" s="64"/>
      <c r="E8" s="68"/>
      <c r="F8" s="68"/>
    </row>
    <row r="9" spans="1:6" x14ac:dyDescent="0.25">
      <c r="A9" s="68"/>
      <c r="B9" s="63" t="s">
        <v>53</v>
      </c>
      <c r="C9" s="75"/>
      <c r="D9" s="64"/>
      <c r="E9" s="68"/>
      <c r="F9" s="68"/>
    </row>
    <row r="10" spans="1:6" x14ac:dyDescent="0.25">
      <c r="A10" s="68"/>
      <c r="B10" s="63"/>
      <c r="C10" s="74"/>
      <c r="D10" s="64"/>
      <c r="E10" s="68"/>
      <c r="F10" s="68"/>
    </row>
    <row r="11" spans="1:6" x14ac:dyDescent="0.25">
      <c r="A11" s="68"/>
      <c r="B11" s="63" t="s">
        <v>54</v>
      </c>
      <c r="C11" s="87">
        <f>FV(C3, C5, -C7, -C9, 1)</f>
        <v>1180.7795690814849</v>
      </c>
      <c r="D11" s="64"/>
      <c r="E11" s="68"/>
      <c r="F11" s="68"/>
    </row>
    <row r="12" spans="1:6" x14ac:dyDescent="0.25">
      <c r="A12" s="68"/>
      <c r="B12" s="65"/>
      <c r="C12" s="88"/>
      <c r="D12" s="67"/>
      <c r="E12" s="68"/>
      <c r="F12" s="68"/>
    </row>
    <row r="13" spans="1:6" x14ac:dyDescent="0.25">
      <c r="A13" s="68"/>
      <c r="B13" s="69"/>
      <c r="C13" s="84"/>
      <c r="D13" s="68"/>
      <c r="E13" s="68"/>
      <c r="F13" s="68"/>
    </row>
    <row r="14" spans="1:6" x14ac:dyDescent="0.25">
      <c r="A14" s="68"/>
      <c r="B14" s="69"/>
      <c r="C14" s="84"/>
      <c r="D14" s="68"/>
      <c r="E14" s="68"/>
      <c r="F14" s="68"/>
    </row>
    <row r="15" spans="1:6" x14ac:dyDescent="0.25">
      <c r="A15" s="68"/>
      <c r="B15" s="69"/>
      <c r="C15" s="89">
        <f>FV(5%, 10, -100, -10000, 1)</f>
        <v>17609.624984007045</v>
      </c>
      <c r="D15" s="68"/>
      <c r="E15" s="68"/>
      <c r="F15" s="68"/>
    </row>
    <row r="16" spans="1:6" x14ac:dyDescent="0.25">
      <c r="A16" s="68"/>
      <c r="B16" s="69"/>
      <c r="C16" s="90"/>
      <c r="D16" s="68"/>
      <c r="E16" s="68"/>
      <c r="F16" s="68"/>
    </row>
    <row r="17" spans="1:6" x14ac:dyDescent="0.25">
      <c r="A17" s="68"/>
      <c r="B17" s="69"/>
      <c r="C17" s="90"/>
      <c r="D17" s="68"/>
      <c r="E17" s="68"/>
      <c r="F17" s="68"/>
    </row>
    <row r="18" spans="1:6" x14ac:dyDescent="0.25">
      <c r="A18" s="68"/>
      <c r="B18" s="69"/>
      <c r="C18" s="90"/>
      <c r="D18" s="68"/>
      <c r="E18" s="68"/>
      <c r="F18" s="68"/>
    </row>
    <row r="19" spans="1:6" x14ac:dyDescent="0.25">
      <c r="A19" s="68"/>
      <c r="B19" s="69"/>
      <c r="C19" s="84"/>
      <c r="D19" s="68"/>
      <c r="E19" s="68"/>
      <c r="F19" s="68"/>
    </row>
    <row r="20" spans="1:6" x14ac:dyDescent="0.25">
      <c r="A20" s="68"/>
      <c r="B20" s="69"/>
      <c r="C20" s="84"/>
      <c r="D20" s="68"/>
      <c r="E20" s="68"/>
      <c r="F20" s="68"/>
    </row>
    <row r="21" spans="1:6" x14ac:dyDescent="0.25">
      <c r="A21" s="68"/>
      <c r="B21" s="69"/>
      <c r="C21" s="84"/>
      <c r="D21" s="68"/>
      <c r="E21" s="68"/>
      <c r="F21" s="6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F21"/>
  <sheetViews>
    <sheetView workbookViewId="0">
      <selection activeCell="C5" sqref="C5"/>
    </sheetView>
  </sheetViews>
  <sheetFormatPr defaultRowHeight="15" x14ac:dyDescent="0.25"/>
  <cols>
    <col min="1" max="1" width="8.5703125" style="28" customWidth="1"/>
    <col min="2" max="2" width="22.85546875" style="26" bestFit="1" customWidth="1"/>
    <col min="3" max="3" width="12" style="29" customWidth="1"/>
    <col min="4" max="4" width="11.5703125" style="28" customWidth="1"/>
    <col min="5" max="5" width="12.7109375" style="28" customWidth="1"/>
    <col min="6" max="6" width="12" style="28" customWidth="1"/>
    <col min="7" max="7" width="9.140625" style="28"/>
    <col min="8" max="8" width="6" style="28" bestFit="1" customWidth="1"/>
    <col min="9" max="16384" width="9.140625" style="28"/>
  </cols>
  <sheetData>
    <row r="1" spans="1:6" x14ac:dyDescent="0.25">
      <c r="A1" s="68"/>
      <c r="B1" s="69"/>
      <c r="C1" s="84"/>
      <c r="D1" s="68"/>
      <c r="E1" s="68"/>
    </row>
    <row r="2" spans="1:6" x14ac:dyDescent="0.25">
      <c r="A2" s="68"/>
      <c r="B2" s="60"/>
      <c r="C2" s="85"/>
      <c r="D2" s="62"/>
      <c r="E2" s="68"/>
    </row>
    <row r="3" spans="1:6" x14ac:dyDescent="0.25">
      <c r="A3" s="68"/>
      <c r="B3" s="63" t="s">
        <v>48</v>
      </c>
      <c r="C3" s="91">
        <v>0.05</v>
      </c>
      <c r="D3" s="64" t="s">
        <v>49</v>
      </c>
      <c r="E3" s="68"/>
      <c r="F3" s="41"/>
    </row>
    <row r="4" spans="1:6" x14ac:dyDescent="0.25">
      <c r="A4" s="68"/>
      <c r="B4" s="63"/>
      <c r="C4" s="74"/>
      <c r="D4" s="64"/>
      <c r="E4" s="68"/>
    </row>
    <row r="5" spans="1:6" x14ac:dyDescent="0.25">
      <c r="A5" s="68"/>
      <c r="B5" s="63" t="s">
        <v>50</v>
      </c>
      <c r="C5" s="75">
        <v>10</v>
      </c>
      <c r="D5" s="64" t="s">
        <v>51</v>
      </c>
      <c r="E5" s="68"/>
    </row>
    <row r="6" spans="1:6" x14ac:dyDescent="0.25">
      <c r="A6" s="68"/>
      <c r="B6" s="63"/>
      <c r="C6" s="74"/>
      <c r="D6" s="64"/>
      <c r="E6" s="68"/>
    </row>
    <row r="7" spans="1:6" x14ac:dyDescent="0.25">
      <c r="A7" s="68"/>
      <c r="B7" s="63" t="s">
        <v>55</v>
      </c>
      <c r="C7" s="75">
        <v>100</v>
      </c>
      <c r="D7" s="64"/>
      <c r="E7" s="68"/>
    </row>
    <row r="8" spans="1:6" x14ac:dyDescent="0.25">
      <c r="A8" s="68"/>
      <c r="B8" s="63"/>
      <c r="C8" s="74"/>
      <c r="D8" s="64"/>
      <c r="E8" s="68"/>
    </row>
    <row r="9" spans="1:6" x14ac:dyDescent="0.25">
      <c r="A9" s="68"/>
      <c r="B9" s="63" t="s">
        <v>53</v>
      </c>
      <c r="C9" s="75">
        <v>10000</v>
      </c>
      <c r="D9" s="64"/>
      <c r="E9" s="68"/>
    </row>
    <row r="10" spans="1:6" x14ac:dyDescent="0.25">
      <c r="A10" s="68"/>
      <c r="B10" s="63"/>
      <c r="C10" s="74"/>
      <c r="D10" s="64"/>
      <c r="E10" s="68"/>
    </row>
    <row r="11" spans="1:6" x14ac:dyDescent="0.25">
      <c r="A11" s="68"/>
      <c r="B11" s="63" t="s">
        <v>54</v>
      </c>
      <c r="C11" s="92">
        <f>FV(C3/12, C5*12, -C7, -C9, 1)</f>
        <v>32063.023871238751</v>
      </c>
      <c r="D11" s="64"/>
      <c r="E11" s="68"/>
    </row>
    <row r="12" spans="1:6" x14ac:dyDescent="0.25">
      <c r="A12" s="68"/>
      <c r="B12" s="65"/>
      <c r="C12" s="88"/>
      <c r="D12" s="67"/>
      <c r="E12" s="68"/>
    </row>
    <row r="13" spans="1:6" x14ac:dyDescent="0.25">
      <c r="A13" s="68"/>
      <c r="B13" s="69"/>
      <c r="C13" s="84"/>
      <c r="D13" s="68"/>
      <c r="E13" s="68"/>
    </row>
    <row r="14" spans="1:6" x14ac:dyDescent="0.25">
      <c r="A14" s="68"/>
      <c r="B14" s="69"/>
      <c r="D14" s="68"/>
      <c r="E14" s="68"/>
    </row>
    <row r="15" spans="1:6" x14ac:dyDescent="0.25">
      <c r="A15" s="68"/>
      <c r="B15" s="69"/>
      <c r="C15" s="89">
        <f>FV(5%/12, 10*12, -100, -10000, 1)</f>
        <v>32063.023871238751</v>
      </c>
      <c r="D15" s="68"/>
      <c r="E15" s="68"/>
      <c r="F15" s="42"/>
    </row>
    <row r="16" spans="1:6" x14ac:dyDescent="0.25">
      <c r="A16" s="68"/>
      <c r="B16" s="69"/>
      <c r="C16" s="90"/>
      <c r="D16" s="68"/>
      <c r="E16" s="68"/>
    </row>
    <row r="17" spans="1:6" x14ac:dyDescent="0.25">
      <c r="A17" s="68"/>
      <c r="B17" s="69"/>
      <c r="C17" s="90"/>
      <c r="D17" s="68"/>
      <c r="E17" s="68"/>
      <c r="F17" s="43"/>
    </row>
    <row r="18" spans="1:6" x14ac:dyDescent="0.25">
      <c r="A18" s="68"/>
      <c r="B18" s="69"/>
      <c r="C18" s="90"/>
      <c r="D18" s="68"/>
      <c r="E18" s="68"/>
      <c r="F18" s="43"/>
    </row>
    <row r="19" spans="1:6" x14ac:dyDescent="0.25">
      <c r="A19" s="68"/>
      <c r="B19" s="69"/>
      <c r="C19" s="84"/>
      <c r="D19" s="68"/>
      <c r="E19" s="68"/>
    </row>
    <row r="20" spans="1:6" x14ac:dyDescent="0.25">
      <c r="A20" s="68"/>
      <c r="B20" s="69"/>
      <c r="C20" s="84"/>
      <c r="D20" s="68"/>
      <c r="E20" s="68"/>
      <c r="F20" s="42"/>
    </row>
    <row r="21" spans="1:6" x14ac:dyDescent="0.25">
      <c r="A21" s="68"/>
      <c r="B21" s="69"/>
      <c r="C21" s="84"/>
      <c r="D21" s="68"/>
      <c r="E21" s="68"/>
      <c r="F21" s="43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G22"/>
  <sheetViews>
    <sheetView workbookViewId="0">
      <selection activeCell="N25" sqref="N25"/>
    </sheetView>
  </sheetViews>
  <sheetFormatPr defaultRowHeight="15" x14ac:dyDescent="0.25"/>
  <cols>
    <col min="1" max="1" width="20" style="28" bestFit="1" customWidth="1"/>
    <col min="2" max="2" width="9.5703125" style="28" customWidth="1"/>
    <col min="3" max="3" width="10.85546875" style="28" customWidth="1"/>
    <col min="4" max="4" width="11.5703125" style="28" customWidth="1"/>
    <col min="5" max="6" width="12" style="28" customWidth="1"/>
    <col min="7" max="16384" width="9.140625" style="28"/>
  </cols>
  <sheetData>
    <row r="1" spans="1:7" x14ac:dyDescent="0.25">
      <c r="A1" s="58"/>
      <c r="B1" s="58"/>
      <c r="C1" s="74"/>
      <c r="D1" s="74"/>
      <c r="E1" s="74"/>
      <c r="F1" s="58"/>
      <c r="G1" s="58"/>
    </row>
    <row r="2" spans="1:7" x14ac:dyDescent="0.25">
      <c r="A2" s="58"/>
      <c r="B2" s="58"/>
      <c r="C2" s="74"/>
      <c r="D2" s="74"/>
      <c r="E2" s="74"/>
      <c r="F2" s="58"/>
      <c r="G2" s="58"/>
    </row>
    <row r="3" spans="1:7" x14ac:dyDescent="0.25">
      <c r="A3" s="58"/>
      <c r="B3" s="59" t="s">
        <v>56</v>
      </c>
      <c r="C3" s="73">
        <v>0.05</v>
      </c>
      <c r="D3" s="74"/>
      <c r="E3" s="91">
        <v>4.5999999999999999E-2</v>
      </c>
      <c r="F3" s="74"/>
      <c r="G3" s="58"/>
    </row>
    <row r="4" spans="1:7" x14ac:dyDescent="0.25">
      <c r="A4" s="58"/>
      <c r="B4" s="59"/>
      <c r="C4" s="74"/>
      <c r="D4" s="74"/>
      <c r="E4" s="74"/>
      <c r="F4" s="58"/>
      <c r="G4" s="58"/>
    </row>
    <row r="5" spans="1:7" x14ac:dyDescent="0.25">
      <c r="A5" s="58"/>
      <c r="B5" s="59" t="s">
        <v>57</v>
      </c>
      <c r="C5" s="75">
        <v>3</v>
      </c>
      <c r="D5" s="74"/>
      <c r="E5" s="75">
        <v>3</v>
      </c>
      <c r="F5" s="58"/>
      <c r="G5" s="58"/>
    </row>
    <row r="6" spans="1:7" x14ac:dyDescent="0.25">
      <c r="A6" s="58"/>
      <c r="B6" s="59"/>
      <c r="C6" s="74"/>
      <c r="D6" s="74"/>
      <c r="E6" s="74"/>
      <c r="F6" s="58"/>
      <c r="G6" s="58"/>
    </row>
    <row r="7" spans="1:7" x14ac:dyDescent="0.25">
      <c r="A7" s="58"/>
      <c r="B7" s="59" t="s">
        <v>58</v>
      </c>
      <c r="C7" s="76">
        <v>50000</v>
      </c>
      <c r="D7" s="74"/>
      <c r="E7" s="75"/>
      <c r="F7" s="58"/>
      <c r="G7" s="58"/>
    </row>
    <row r="8" spans="1:7" x14ac:dyDescent="0.25">
      <c r="A8" s="58"/>
      <c r="B8" s="59"/>
      <c r="C8" s="74"/>
      <c r="D8" s="74"/>
      <c r="E8" s="74"/>
      <c r="F8" s="58"/>
      <c r="G8" s="58"/>
    </row>
    <row r="9" spans="1:7" x14ac:dyDescent="0.25">
      <c r="A9" s="58"/>
      <c r="B9" s="59" t="s">
        <v>59</v>
      </c>
      <c r="C9" s="76">
        <v>100000</v>
      </c>
      <c r="D9" s="74"/>
      <c r="E9" s="76">
        <v>10000</v>
      </c>
      <c r="F9" s="58"/>
      <c r="G9" s="58"/>
    </row>
    <row r="10" spans="1:7" x14ac:dyDescent="0.25">
      <c r="A10" s="58"/>
      <c r="B10" s="59"/>
      <c r="C10" s="74"/>
      <c r="D10" s="74"/>
      <c r="E10" s="74"/>
      <c r="F10" s="58"/>
      <c r="G10" s="58"/>
    </row>
    <row r="11" spans="1:7" x14ac:dyDescent="0.25">
      <c r="A11" s="58"/>
      <c r="B11" s="59" t="s">
        <v>60</v>
      </c>
      <c r="C11" s="77">
        <f>PMT(C3,C5,-C7,C9,1)</f>
        <v>-12724.217363392618</v>
      </c>
      <c r="D11" s="74"/>
      <c r="E11" s="93">
        <f>PMT(E3,E5,-E7,E9,1)</f>
        <v>-3044.5465853830533</v>
      </c>
      <c r="F11" s="58"/>
      <c r="G11" s="58"/>
    </row>
    <row r="12" spans="1:7" x14ac:dyDescent="0.25">
      <c r="A12" s="58"/>
      <c r="B12" s="58"/>
      <c r="C12" s="94"/>
      <c r="D12" s="74"/>
      <c r="E12" s="74"/>
      <c r="F12" s="58"/>
      <c r="G12" s="58"/>
    </row>
    <row r="13" spans="1:7" x14ac:dyDescent="0.25">
      <c r="A13" s="58"/>
      <c r="B13" s="58"/>
      <c r="C13" s="74"/>
      <c r="D13" s="74"/>
      <c r="E13" s="93">
        <f>PMT(5%, 3, -50000, 100000, 1)</f>
        <v>-12724.217363392618</v>
      </c>
      <c r="F13" s="58"/>
      <c r="G13" s="58"/>
    </row>
    <row r="14" spans="1:7" x14ac:dyDescent="0.25">
      <c r="A14" s="59" t="s">
        <v>58</v>
      </c>
      <c r="B14" s="58" t="s">
        <v>61</v>
      </c>
      <c r="C14" s="95">
        <f>C7*(1+5%)^3</f>
        <v>57881.250000000007</v>
      </c>
      <c r="D14" s="74"/>
      <c r="E14" s="74"/>
      <c r="F14" s="58"/>
      <c r="G14" s="58"/>
    </row>
    <row r="15" spans="1:7" x14ac:dyDescent="0.25">
      <c r="A15" s="58"/>
      <c r="B15" s="58"/>
      <c r="C15" s="59"/>
      <c r="D15" s="58"/>
      <c r="E15" s="58"/>
      <c r="F15" s="58"/>
      <c r="G15" s="58"/>
    </row>
    <row r="16" spans="1:7" x14ac:dyDescent="0.25">
      <c r="A16" s="59" t="s">
        <v>60</v>
      </c>
      <c r="B16" s="58" t="s">
        <v>61</v>
      </c>
      <c r="C16" s="78">
        <f>12724.22*(1+5%)^3</f>
        <v>14729.8751775</v>
      </c>
      <c r="D16" s="58"/>
      <c r="E16" s="58"/>
      <c r="F16" s="58"/>
      <c r="G16" s="58"/>
    </row>
    <row r="17" spans="1:7" x14ac:dyDescent="0.25">
      <c r="A17" s="58"/>
      <c r="B17" s="58" t="s">
        <v>62</v>
      </c>
      <c r="C17" s="78">
        <f>12724.22*(1+5%)^2</f>
        <v>14028.45255</v>
      </c>
      <c r="D17" s="58"/>
      <c r="E17" s="58"/>
      <c r="F17" s="58"/>
      <c r="G17" s="58"/>
    </row>
    <row r="18" spans="1:7" x14ac:dyDescent="0.25">
      <c r="A18" s="58"/>
      <c r="B18" s="58" t="s">
        <v>63</v>
      </c>
      <c r="C18" s="79">
        <f>12724.22*(1+5%)^1</f>
        <v>13360.431</v>
      </c>
      <c r="D18" s="58"/>
      <c r="E18" s="58"/>
      <c r="F18" s="58"/>
      <c r="G18" s="58"/>
    </row>
    <row r="19" spans="1:7" x14ac:dyDescent="0.25">
      <c r="A19" s="58"/>
      <c r="B19" s="58"/>
      <c r="C19" s="78">
        <f>SUM(C16:C18)</f>
        <v>42118.758727499997</v>
      </c>
      <c r="D19" s="58"/>
      <c r="E19" s="58"/>
      <c r="F19" s="58"/>
      <c r="G19" s="58"/>
    </row>
    <row r="20" spans="1:7" x14ac:dyDescent="0.25">
      <c r="A20" s="58"/>
      <c r="B20" s="58"/>
      <c r="C20" s="78">
        <f>C14+C19</f>
        <v>100000.00872750001</v>
      </c>
      <c r="D20" s="58"/>
      <c r="E20" s="58"/>
      <c r="F20" s="58"/>
      <c r="G20" s="58"/>
    </row>
    <row r="21" spans="1:7" x14ac:dyDescent="0.25">
      <c r="A21" s="58"/>
      <c r="B21" s="58"/>
      <c r="C21" s="70"/>
      <c r="D21" s="58"/>
      <c r="E21" s="58"/>
      <c r="F21" s="58"/>
      <c r="G21" s="58"/>
    </row>
    <row r="22" spans="1:7" x14ac:dyDescent="0.25">
      <c r="A22" s="58"/>
      <c r="B22" s="58"/>
      <c r="C22" s="70"/>
      <c r="D22" s="58"/>
      <c r="E22" s="58"/>
      <c r="F22" s="58"/>
      <c r="G22" s="58"/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A1:E14"/>
  <sheetViews>
    <sheetView workbookViewId="0">
      <selection activeCell="C14" sqref="C14"/>
    </sheetView>
  </sheetViews>
  <sheetFormatPr defaultRowHeight="15" x14ac:dyDescent="0.25"/>
  <cols>
    <col min="1" max="1" width="8.5703125" style="28" customWidth="1"/>
    <col min="2" max="2" width="23.85546875" style="28" bestFit="1" customWidth="1"/>
    <col min="3" max="3" width="12" style="28" customWidth="1"/>
    <col min="4" max="4" width="11.5703125" style="28" customWidth="1"/>
    <col min="5" max="5" width="12.7109375" style="28" customWidth="1"/>
    <col min="6" max="6" width="12" style="28" customWidth="1"/>
    <col min="7" max="16384" width="9.140625" style="28"/>
  </cols>
  <sheetData>
    <row r="1" spans="1:5" x14ac:dyDescent="0.25">
      <c r="A1" s="68"/>
      <c r="B1" s="68"/>
      <c r="C1" s="68"/>
      <c r="D1" s="68"/>
      <c r="E1" s="68"/>
    </row>
    <row r="2" spans="1:5" x14ac:dyDescent="0.25">
      <c r="A2" s="68"/>
      <c r="B2" s="71"/>
      <c r="C2" s="61"/>
      <c r="D2" s="62"/>
      <c r="E2" s="68"/>
    </row>
    <row r="3" spans="1:5" x14ac:dyDescent="0.25">
      <c r="A3" s="68"/>
      <c r="B3" s="63" t="s">
        <v>56</v>
      </c>
      <c r="C3" s="96">
        <v>0.05</v>
      </c>
      <c r="D3" s="64"/>
      <c r="E3" s="68"/>
    </row>
    <row r="4" spans="1:5" x14ac:dyDescent="0.25">
      <c r="A4" s="68"/>
      <c r="B4" s="63"/>
      <c r="C4" s="74"/>
      <c r="D4" s="64"/>
      <c r="E4" s="68"/>
    </row>
    <row r="5" spans="1:5" x14ac:dyDescent="0.25">
      <c r="A5" s="68"/>
      <c r="B5" s="63" t="s">
        <v>57</v>
      </c>
      <c r="C5" s="75">
        <v>3</v>
      </c>
      <c r="D5" s="64"/>
      <c r="E5" s="68"/>
    </row>
    <row r="6" spans="1:5" x14ac:dyDescent="0.25">
      <c r="A6" s="68"/>
      <c r="B6" s="63"/>
      <c r="C6" s="74"/>
      <c r="D6" s="64"/>
      <c r="E6" s="68"/>
    </row>
    <row r="7" spans="1:5" x14ac:dyDescent="0.25">
      <c r="A7" s="68"/>
      <c r="B7" s="63" t="s">
        <v>58</v>
      </c>
      <c r="C7" s="76">
        <v>50000</v>
      </c>
      <c r="D7" s="64"/>
      <c r="E7" s="68"/>
    </row>
    <row r="8" spans="1:5" x14ac:dyDescent="0.25">
      <c r="A8" s="68"/>
      <c r="B8" s="63"/>
      <c r="C8" s="74"/>
      <c r="D8" s="64"/>
      <c r="E8" s="68"/>
    </row>
    <row r="9" spans="1:5" x14ac:dyDescent="0.25">
      <c r="A9" s="68"/>
      <c r="B9" s="63" t="s">
        <v>59</v>
      </c>
      <c r="C9" s="97">
        <v>100000</v>
      </c>
      <c r="D9" s="64"/>
      <c r="E9" s="68"/>
    </row>
    <row r="10" spans="1:5" x14ac:dyDescent="0.25">
      <c r="A10" s="68"/>
      <c r="B10" s="63"/>
      <c r="C10" s="74"/>
      <c r="D10" s="64"/>
      <c r="E10" s="68"/>
    </row>
    <row r="11" spans="1:5" x14ac:dyDescent="0.25">
      <c r="A11" s="68"/>
      <c r="B11" s="63" t="s">
        <v>64</v>
      </c>
      <c r="C11" s="80">
        <f>PMT(C3/12,C5*12,-C7,C9,1)</f>
        <v>-1077.3890674522229</v>
      </c>
      <c r="D11" s="64"/>
      <c r="E11" s="68"/>
    </row>
    <row r="12" spans="1:5" x14ac:dyDescent="0.25">
      <c r="A12" s="68"/>
      <c r="B12" s="72"/>
      <c r="C12" s="66"/>
      <c r="D12" s="67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119">
        <f>C11*36</f>
        <v>-38786.006428280023</v>
      </c>
      <c r="D14" s="68"/>
      <c r="E14" s="68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8"/>
  <dimension ref="B1:E52"/>
  <sheetViews>
    <sheetView workbookViewId="0">
      <selection activeCell="D23" sqref="D23"/>
    </sheetView>
  </sheetViews>
  <sheetFormatPr defaultRowHeight="15" x14ac:dyDescent="0.25"/>
  <cols>
    <col min="1" max="1" width="9.140625" style="28"/>
    <col min="2" max="2" width="7.28515625" style="40" bestFit="1" customWidth="1"/>
    <col min="3" max="3" width="43.28515625" style="28" bestFit="1" customWidth="1"/>
    <col min="4" max="4" width="9.140625" style="28"/>
    <col min="5" max="6" width="9.28515625" style="28" bestFit="1" customWidth="1"/>
    <col min="7" max="16384" width="9.140625" style="28"/>
  </cols>
  <sheetData>
    <row r="1" spans="2:5" x14ac:dyDescent="0.25">
      <c r="C1" s="40"/>
    </row>
    <row r="2" spans="2:5" x14ac:dyDescent="0.25">
      <c r="B2" s="40">
        <f>CUMPRINC(5%/12,360,250000,1,12,0)</f>
        <v>-3688.4133639186998</v>
      </c>
      <c r="C2" s="39" t="s">
        <v>65</v>
      </c>
      <c r="D2" s="28" t="s">
        <v>66</v>
      </c>
    </row>
    <row r="3" spans="2:5" x14ac:dyDescent="0.25">
      <c r="C3" s="40"/>
    </row>
    <row r="4" spans="2:5" x14ac:dyDescent="0.25">
      <c r="B4" s="40">
        <f>CUMIPMT(5%/12,360,250000,1,12,0)</f>
        <v>-12416.23532644547</v>
      </c>
      <c r="C4" s="39" t="s">
        <v>67</v>
      </c>
      <c r="D4" s="28" t="s">
        <v>68</v>
      </c>
    </row>
    <row r="5" spans="2:5" x14ac:dyDescent="0.25">
      <c r="C5" s="40"/>
    </row>
    <row r="6" spans="2:5" x14ac:dyDescent="0.25">
      <c r="B6" s="40">
        <f>IPMT(5%/12,12,24,10000)</f>
        <v>-23.084764848747348</v>
      </c>
      <c r="C6" s="39" t="s">
        <v>69</v>
      </c>
      <c r="D6" s="28" t="s">
        <v>70</v>
      </c>
    </row>
    <row r="7" spans="2:5" x14ac:dyDescent="0.25">
      <c r="C7" s="40"/>
    </row>
    <row r="8" spans="2:5" x14ac:dyDescent="0.25">
      <c r="B8" s="40">
        <f>ISPMT(5%/12,12,24,10000)</f>
        <v>-20.833333333333332</v>
      </c>
      <c r="C8" s="39" t="s">
        <v>71</v>
      </c>
      <c r="D8" s="28" t="s">
        <v>72</v>
      </c>
    </row>
    <row r="9" spans="2:5" x14ac:dyDescent="0.25">
      <c r="C9" s="40"/>
    </row>
    <row r="10" spans="2:5" x14ac:dyDescent="0.25">
      <c r="B10" s="40">
        <f>NPV(5%,500,500,500)</f>
        <v>1361.6240146852392</v>
      </c>
      <c r="C10" s="39" t="s">
        <v>73</v>
      </c>
      <c r="D10" s="28" t="s">
        <v>74</v>
      </c>
    </row>
    <row r="11" spans="2:5" x14ac:dyDescent="0.25">
      <c r="C11" s="40"/>
    </row>
    <row r="12" spans="2:5" x14ac:dyDescent="0.25">
      <c r="B12" s="40">
        <f>XNPV(5%,E14:E25,D14:D25)</f>
        <v>1173.7030322563169</v>
      </c>
      <c r="C12" s="39" t="s">
        <v>75</v>
      </c>
      <c r="D12" s="28" t="s">
        <v>76</v>
      </c>
    </row>
    <row r="13" spans="2:5" x14ac:dyDescent="0.25">
      <c r="C13" s="40"/>
    </row>
    <row r="14" spans="2:5" x14ac:dyDescent="0.25">
      <c r="C14" s="44" t="s">
        <v>77</v>
      </c>
      <c r="D14" s="45">
        <v>46023</v>
      </c>
      <c r="E14" s="46">
        <v>100</v>
      </c>
    </row>
    <row r="15" spans="2:5" x14ac:dyDescent="0.25">
      <c r="C15" s="40"/>
      <c r="D15" s="47">
        <v>46054</v>
      </c>
      <c r="E15" s="48">
        <v>100</v>
      </c>
    </row>
    <row r="16" spans="2:5" x14ac:dyDescent="0.25">
      <c r="C16" s="40"/>
      <c r="D16" s="47">
        <v>46082</v>
      </c>
      <c r="E16" s="48">
        <v>100</v>
      </c>
    </row>
    <row r="17" spans="2:5" x14ac:dyDescent="0.25">
      <c r="C17" s="40"/>
      <c r="D17" s="47">
        <v>46113</v>
      </c>
      <c r="E17" s="48">
        <v>100</v>
      </c>
    </row>
    <row r="18" spans="2:5" x14ac:dyDescent="0.25">
      <c r="C18" s="40"/>
      <c r="D18" s="47">
        <v>46143</v>
      </c>
      <c r="E18" s="48">
        <v>100</v>
      </c>
    </row>
    <row r="19" spans="2:5" x14ac:dyDescent="0.25">
      <c r="C19" s="40"/>
      <c r="D19" s="47">
        <v>46174</v>
      </c>
      <c r="E19" s="48">
        <v>100</v>
      </c>
    </row>
    <row r="20" spans="2:5" x14ac:dyDescent="0.25">
      <c r="C20" s="40"/>
      <c r="D20" s="47">
        <v>46204</v>
      </c>
      <c r="E20" s="48">
        <v>100</v>
      </c>
    </row>
    <row r="21" spans="2:5" x14ac:dyDescent="0.25">
      <c r="C21" s="40"/>
      <c r="D21" s="47">
        <v>46235</v>
      </c>
      <c r="E21" s="48">
        <v>100</v>
      </c>
    </row>
    <row r="22" spans="2:5" x14ac:dyDescent="0.25">
      <c r="C22" s="40"/>
      <c r="D22" s="47">
        <v>46266</v>
      </c>
      <c r="E22" s="48">
        <v>100</v>
      </c>
    </row>
    <row r="23" spans="2:5" x14ac:dyDescent="0.25">
      <c r="C23" s="40"/>
      <c r="D23" s="47">
        <v>46296</v>
      </c>
      <c r="E23" s="48">
        <v>100</v>
      </c>
    </row>
    <row r="24" spans="2:5" x14ac:dyDescent="0.25">
      <c r="C24" s="40"/>
      <c r="D24" s="47">
        <v>46327</v>
      </c>
      <c r="E24" s="48">
        <v>100</v>
      </c>
    </row>
    <row r="25" spans="2:5" x14ac:dyDescent="0.25">
      <c r="C25" s="40"/>
      <c r="D25" s="49">
        <v>46357</v>
      </c>
      <c r="E25" s="50">
        <v>100</v>
      </c>
    </row>
    <row r="26" spans="2:5" x14ac:dyDescent="0.25">
      <c r="C26" s="40"/>
    </row>
    <row r="27" spans="2:5" x14ac:dyDescent="0.25">
      <c r="B27" s="51">
        <f>NOMINAL(5%,12)</f>
        <v>4.8889485403780242E-2</v>
      </c>
      <c r="C27" s="52" t="s">
        <v>78</v>
      </c>
      <c r="D27" s="28" t="s">
        <v>79</v>
      </c>
    </row>
    <row r="28" spans="2:5" x14ac:dyDescent="0.25">
      <c r="C28" s="40"/>
    </row>
    <row r="29" spans="2:5" x14ac:dyDescent="0.25">
      <c r="B29" s="40">
        <f>NPER(5%,100,10000,0,1)</f>
        <v>-35.8938761056787</v>
      </c>
      <c r="C29" s="39" t="s">
        <v>80</v>
      </c>
      <c r="D29" s="28" t="s">
        <v>81</v>
      </c>
    </row>
    <row r="30" spans="2:5" x14ac:dyDescent="0.25">
      <c r="C30" s="40"/>
    </row>
    <row r="31" spans="2:5" x14ac:dyDescent="0.25">
      <c r="B31" s="40">
        <f>PPMT(5%,1,60,10000)</f>
        <v>-28.281845272423642</v>
      </c>
      <c r="C31" s="39" t="s">
        <v>82</v>
      </c>
      <c r="D31" s="28" t="s">
        <v>83</v>
      </c>
    </row>
    <row r="32" spans="2:5" x14ac:dyDescent="0.25">
      <c r="C32" s="40"/>
    </row>
    <row r="33" spans="2:5" x14ac:dyDescent="0.25">
      <c r="B33" s="51">
        <f>RATE(5,-1000,6000)</f>
        <v>-5.7850265713676512E-2</v>
      </c>
      <c r="C33" s="52" t="s">
        <v>84</v>
      </c>
      <c r="D33" s="28" t="s">
        <v>85</v>
      </c>
    </row>
    <row r="34" spans="2:5" x14ac:dyDescent="0.25">
      <c r="B34" s="51"/>
      <c r="C34" s="51"/>
    </row>
    <row r="35" spans="2:5" x14ac:dyDescent="0.25">
      <c r="B35" s="51">
        <f>RATE(30*12,-1342,250000)*12</f>
        <v>4.9996461923230415E-2</v>
      </c>
      <c r="C35" s="52" t="s">
        <v>86</v>
      </c>
    </row>
    <row r="36" spans="2:5" x14ac:dyDescent="0.25">
      <c r="C36" s="40"/>
    </row>
    <row r="37" spans="2:5" x14ac:dyDescent="0.25">
      <c r="B37" s="40">
        <f>FVSCHEDULE(10000,D39:D50)</f>
        <v>11954.441008983082</v>
      </c>
      <c r="C37" s="39" t="s">
        <v>87</v>
      </c>
      <c r="D37" s="28" t="s">
        <v>88</v>
      </c>
      <c r="E37" s="53"/>
    </row>
    <row r="38" spans="2:5" x14ac:dyDescent="0.25">
      <c r="E38" s="53"/>
    </row>
    <row r="39" spans="2:5" x14ac:dyDescent="0.25">
      <c r="D39" s="54">
        <v>0.01</v>
      </c>
      <c r="E39" s="53"/>
    </row>
    <row r="40" spans="2:5" x14ac:dyDescent="0.25">
      <c r="D40" s="55">
        <v>0.01</v>
      </c>
      <c r="E40" s="53"/>
    </row>
    <row r="41" spans="2:5" x14ac:dyDescent="0.25">
      <c r="D41" s="55">
        <v>0.01</v>
      </c>
      <c r="E41" s="53"/>
    </row>
    <row r="42" spans="2:5" x14ac:dyDescent="0.25">
      <c r="D42" s="55">
        <v>0.01</v>
      </c>
      <c r="E42" s="53"/>
    </row>
    <row r="43" spans="2:5" x14ac:dyDescent="0.25">
      <c r="D43" s="55">
        <v>0.01</v>
      </c>
      <c r="E43" s="53"/>
    </row>
    <row r="44" spans="2:5" x14ac:dyDescent="0.25">
      <c r="D44" s="55">
        <v>0.01</v>
      </c>
      <c r="E44" s="53"/>
    </row>
    <row r="45" spans="2:5" x14ac:dyDescent="0.25">
      <c r="D45" s="55">
        <v>0.02</v>
      </c>
      <c r="E45" s="53"/>
    </row>
    <row r="46" spans="2:5" x14ac:dyDescent="0.25">
      <c r="D46" s="55">
        <v>0.02</v>
      </c>
      <c r="E46" s="53"/>
    </row>
    <row r="47" spans="2:5" x14ac:dyDescent="0.25">
      <c r="D47" s="55">
        <v>0.02</v>
      </c>
      <c r="E47" s="53"/>
    </row>
    <row r="48" spans="2:5" x14ac:dyDescent="0.25">
      <c r="D48" s="55">
        <v>0.02</v>
      </c>
      <c r="E48" s="53"/>
    </row>
    <row r="49" spans="2:4" x14ac:dyDescent="0.25">
      <c r="D49" s="55">
        <v>0.02</v>
      </c>
    </row>
    <row r="50" spans="2:4" x14ac:dyDescent="0.25">
      <c r="D50" s="56">
        <v>0.02</v>
      </c>
    </row>
    <row r="52" spans="2:4" x14ac:dyDescent="0.25">
      <c r="B52" s="40">
        <f>RECEIVED("1-1-2010","1-1-2020",1000,4%,2)</f>
        <v>1682.8721017202693</v>
      </c>
      <c r="C52" s="57" t="s">
        <v>97</v>
      </c>
      <c r="D52" s="28" t="s">
        <v>89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LEES DIT</vt:lpstr>
      <vt:lpstr>Formules Rente</vt:lpstr>
      <vt:lpstr>TW en HW</vt:lpstr>
      <vt:lpstr>TW model Jaar</vt:lpstr>
      <vt:lpstr>TW model Maand</vt:lpstr>
      <vt:lpstr>BET model Jaar</vt:lpstr>
      <vt:lpstr>BET model Maand</vt:lpstr>
      <vt:lpstr>Andere Rentefuncties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2016-02-23T09:26:39Z</dcterms:created>
  <dcterms:modified xsi:type="dcterms:W3CDTF">2025-12-16T09:06:20Z</dcterms:modified>
</cp:coreProperties>
</file>